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6E4645A1-C38B-4255-B939-F34BE35BFB69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24" l="1"/>
  <c r="Q16" i="24"/>
  <c r="Q14" i="24"/>
  <c r="Q13" i="24"/>
  <c r="Q12" i="24"/>
  <c r="Q11" i="24"/>
  <c r="Q9" i="24"/>
  <c r="Q8" i="24"/>
  <c r="Q7" i="24"/>
  <c r="Q6" i="24"/>
  <c r="Q5" i="24"/>
  <c r="Q3" i="24"/>
  <c r="AC2" i="24"/>
  <c r="Q17" i="23"/>
  <c r="Q16" i="23"/>
  <c r="Q14" i="23"/>
  <c r="Q13" i="23"/>
  <c r="Q12" i="23"/>
  <c r="Q11" i="23"/>
  <c r="Q9" i="23"/>
  <c r="Q8" i="23"/>
  <c r="Q7" i="23"/>
  <c r="Q6" i="23"/>
  <c r="Q5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17" i="22"/>
  <c r="Q16" i="22"/>
  <c r="M28" i="21"/>
  <c r="M27" i="21"/>
  <c r="M26" i="21"/>
  <c r="N36" i="21"/>
  <c r="M23" i="21"/>
  <c r="Q18" i="21"/>
  <c r="Q17" i="21"/>
  <c r="Q16" i="21"/>
  <c r="Q15" i="21"/>
  <c r="Q13" i="21"/>
  <c r="Q12" i="21"/>
  <c r="Q11" i="21"/>
  <c r="Q10" i="21"/>
  <c r="Q9" i="21"/>
  <c r="Q7" i="21"/>
  <c r="Q14" i="22"/>
  <c r="Q9" i="22"/>
  <c r="Q13" i="22"/>
  <c r="Q12" i="22"/>
  <c r="Q11" i="22"/>
  <c r="Q8" i="22"/>
  <c r="Q7" i="22"/>
  <c r="Q6" i="22"/>
  <c r="Q5" i="22"/>
  <c r="Q3" i="22"/>
  <c r="Q10" i="20"/>
  <c r="Q9" i="20"/>
  <c r="Q7" i="20"/>
  <c r="N32" i="19"/>
  <c r="N31" i="19"/>
  <c r="N30" i="19"/>
  <c r="N36" i="19"/>
  <c r="M27" i="19"/>
  <c r="F37" i="25" l="1"/>
  <c r="J36" i="25" s="1"/>
  <c r="J37" i="25" s="1"/>
  <c r="L36" i="25" s="1"/>
  <c r="F37" i="24"/>
  <c r="J36" i="24" s="1"/>
  <c r="J37" i="24" s="1"/>
  <c r="L36" i="24" s="1"/>
  <c r="F37" i="23"/>
  <c r="J36" i="23" s="1"/>
  <c r="Q5" i="21"/>
  <c r="Q3" i="21"/>
  <c r="AC2" i="21"/>
  <c r="Q1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11" i="20"/>
  <c r="Q5" i="20"/>
  <c r="Q3" i="20"/>
  <c r="Q10" i="19"/>
  <c r="Q9" i="19"/>
  <c r="Q7" i="19"/>
  <c r="Q5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5" i="18"/>
  <c r="Q3" i="18"/>
  <c r="Q7" i="18"/>
  <c r="Q5" i="17"/>
  <c r="Q3" i="17"/>
  <c r="Q5" i="16"/>
  <c r="Q3" i="16"/>
  <c r="N20" i="15"/>
  <c r="N16" i="15"/>
  <c r="N17" i="15" s="1"/>
  <c r="N15" i="15"/>
  <c r="N10" i="15"/>
  <c r="J37" i="23" l="1"/>
  <c r="L36" i="23" s="1"/>
  <c r="F37" i="22"/>
  <c r="J36" i="22" s="1"/>
  <c r="F37" i="21"/>
  <c r="J36" i="21" s="1"/>
  <c r="J37" i="21" s="1"/>
  <c r="L36" i="21" s="1"/>
  <c r="F37" i="20"/>
  <c r="J36" i="20" s="1"/>
  <c r="N11" i="15"/>
  <c r="N12" i="15" s="1"/>
  <c r="J37" i="22" l="1"/>
  <c r="J37" i="20"/>
  <c r="L36" i="20" s="1"/>
  <c r="Q3" i="15"/>
  <c r="M26" i="12"/>
  <c r="N34" i="10"/>
  <c r="N34" i="9"/>
  <c r="N34" i="8"/>
  <c r="L36" i="22" l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5" l="1"/>
  <c r="L36" i="15" s="1"/>
  <c r="N36" i="15" s="1"/>
  <c r="J37" i="17"/>
  <c r="L36" i="17" s="1"/>
  <c r="J37" i="8"/>
  <c r="L36" i="8" s="1"/>
  <c r="N36" i="8" s="1"/>
  <c r="J37" i="13"/>
  <c r="L36" i="13" s="1"/>
  <c r="J37" i="14"/>
  <c r="L36" i="14" s="1"/>
  <c r="J37" i="18"/>
  <c r="L36" i="18" s="1"/>
  <c r="J37" i="19"/>
  <c r="L36" i="19" s="1"/>
  <c r="J37" i="16"/>
  <c r="L36" i="16" s="1"/>
  <c r="J37" i="12"/>
  <c r="L36" i="12" s="1"/>
  <c r="J37" i="10"/>
  <c r="L36" i="10" s="1"/>
  <c r="N36" i="10" s="1"/>
  <c r="J37" i="9"/>
  <c r="L36" i="9" s="1"/>
  <c r="N36" i="9" s="1"/>
  <c r="J37" i="11"/>
  <c r="L36" i="11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08 Mart 456 lt x 10 tl İğneli , 15 Mart 450 lt x 8 tl İğneli
</t>
        </r>
      </text>
    </comment>
  </commentList>
</comments>
</file>

<file path=xl/sharedStrings.xml><?xml version="1.0" encoding="utf-8"?>
<sst xmlns="http://schemas.openxmlformats.org/spreadsheetml/2006/main" count="1074" uniqueCount="77">
  <si>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</si>
  <si>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</si>
  <si>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</si>
  <si>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</si>
  <si>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</si>
  <si>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</si>
  <si>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</si>
  <si>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</si>
  <si>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</si>
  <si>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</si>
  <si>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</si>
  <si>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</si>
  <si>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</si>
  <si>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</si>
  <si>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</si>
  <si>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</si>
  <si>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</si>
  <si>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</si>
  <si>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</si>
  <si>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</si>
  <si>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</si>
  <si>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</si>
  <si>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</si>
  <si>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</si>
  <si>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</si>
  <si>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</si>
  <si>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</si>
  <si>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</si>
  <si>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</si>
  <si>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</si>
  <si>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</si>
  <si>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</si>
  <si>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</si>
  <si>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HALİL KARACA</t>
  </si>
  <si>
    <t>FATURALI İSMAİL KARACA İLE BİRLİKTE MUH.</t>
  </si>
  <si>
    <t>V. EYYÜP AĞA</t>
  </si>
  <si>
    <t>Kalite Cezası</t>
  </si>
  <si>
    <t>Z. EYYÜP AĞA</t>
  </si>
  <si>
    <t>6 Mt x 150 tl</t>
  </si>
  <si>
    <t>Yağ  (3,0)  9.251 Lt x 0,25 tl</t>
  </si>
  <si>
    <t>31.05.2025 VADELİ ÇEK 64823</t>
  </si>
  <si>
    <t>V.EYYÜP AĞA</t>
  </si>
  <si>
    <t>Süzek 4 Adet</t>
  </si>
  <si>
    <t>ÇEK-105588</t>
  </si>
  <si>
    <t>Z.EYYÜP AĞA</t>
  </si>
  <si>
    <t>ÇEK-105840</t>
  </si>
  <si>
    <t>Satış</t>
  </si>
  <si>
    <t>GÜNEY SÜT 20 PROTEİN ÇİFTLİĞİM</t>
  </si>
  <si>
    <t>AD</t>
  </si>
  <si>
    <t>YM1</t>
  </si>
  <si>
    <t>Ekim Sütünden Kesilecek</t>
  </si>
  <si>
    <t>fiyat farkı</t>
  </si>
  <si>
    <t>Kasım Sütünden Kesilecek</t>
  </si>
  <si>
    <t>Güney 20 Prot. 199 Ad.</t>
  </si>
  <si>
    <t>EKİM SÜTÜNE YAZILDI</t>
  </si>
  <si>
    <t>YEMCİ BEY SÜT 19 PRENSES YEMİ PELET</t>
  </si>
  <si>
    <t>Aralık Sütünden Kesilecek</t>
  </si>
  <si>
    <t>Güney Çiftliğim 200 Ad.</t>
  </si>
  <si>
    <t>KASIM SÜTÜNE YAZILDI</t>
  </si>
  <si>
    <t>MISIR FLAKE ÇUVALLI</t>
  </si>
  <si>
    <t>NAKİT ÖDEME</t>
  </si>
  <si>
    <t>YMF</t>
  </si>
  <si>
    <t>Mart Sütünden Kesilecek</t>
  </si>
  <si>
    <t>V.EYYÜPAĞA</t>
  </si>
  <si>
    <t>ENFESYEM MISIR FLAKE YEMİ</t>
  </si>
  <si>
    <t>Nisan sütünden kesilecek</t>
  </si>
  <si>
    <t>YEM FİYAT FARKI</t>
  </si>
  <si>
    <t>NİSAN SÜTÜNDEN KESİLECEK-YMF 158 NOLU FAT.İLE VADE NİSAN SÜTÜNE ÖTELENDİ</t>
  </si>
  <si>
    <t>MAYIS SÜTÜNDEN KESİLECEK-YMF 58 NOLU FAT İLE MAYIS SÜTÜNE ÖTELENDİ</t>
  </si>
  <si>
    <t>MAYIS SÜTÜNDEN KESİLECEK-YMF 158 NOLU FAT İLE MAYIS SÜTÜNE ÖTELENDİ</t>
  </si>
  <si>
    <t>YEMCİ BEY BUZAĞI BÜYÜTME</t>
  </si>
  <si>
    <t>Haziran Sütünden Kesilecek</t>
  </si>
  <si>
    <t>Prenses 218 Ad.</t>
  </si>
  <si>
    <t>MART SÜTÜNE YAZILDI</t>
  </si>
  <si>
    <t>Z.EYYÜPAĞA</t>
  </si>
  <si>
    <t>GÖKCAN MISIR FLAKE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</si>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</sst>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6" applyNumberFormat="0" applyFill="0" applyAlignment="0" applyProtection="0"/>
    <xf numFmtId="0" fontId="26" fillId="0" borderId="27" applyNumberFormat="0" applyFill="0" applyAlignment="0" applyProtection="0"/>
    <xf numFmtId="0" fontId="27" fillId="0" borderId="28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9" applyNumberFormat="0" applyAlignment="0" applyProtection="0"/>
    <xf numFmtId="0" fontId="32" fillId="7" borderId="30" applyNumberFormat="0" applyAlignment="0" applyProtection="0"/>
    <xf numFmtId="0" fontId="33" fillId="7" borderId="29" applyNumberFormat="0" applyAlignment="0" applyProtection="0"/>
    <xf numFmtId="0" fontId="34" fillId="0" borderId="31" applyNumberFormat="0" applyFill="0" applyAlignment="0" applyProtection="0"/>
    <xf numFmtId="0" fontId="35" fillId="8" borderId="3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36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1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3" fontId="14" fillId="0" borderId="0" xfId="211" applyFont="1"/>
    <xf numFmtId="167" fontId="12" fillId="0" borderId="0" xfId="232" applyNumberFormat="1" applyAlignment="1">
      <alignment horizontal="left"/>
    </xf>
    <xf numFmtId="4" fontId="12" fillId="0" borderId="0" xfId="232" applyNumberFormat="1"/>
    <xf numFmtId="0" fontId="11" fillId="0" borderId="9" xfId="252" applyBorder="1"/>
    <xf numFmtId="169" fontId="11" fillId="0" borderId="9" xfId="252" applyNumberFormat="1" applyBorder="1" applyAlignment="1">
      <alignment horizontal="right"/>
    </xf>
    <xf numFmtId="4" fontId="11" fillId="0" borderId="9" xfId="252" applyNumberFormat="1" applyBorder="1" applyAlignment="1">
      <alignment horizontal="right"/>
    </xf>
    <xf numFmtId="3" fontId="11" fillId="0" borderId="9" xfId="252" applyNumberFormat="1" applyBorder="1"/>
    <xf numFmtId="49" fontId="11" fillId="0" borderId="9" xfId="252" applyNumberFormat="1" applyBorder="1" applyAlignment="1">
      <alignment horizontal="left"/>
    </xf>
    <xf numFmtId="168" fontId="11" fillId="0" borderId="9" xfId="252" applyNumberFormat="1" applyBorder="1" applyAlignment="1">
      <alignment horizontal="right"/>
    </xf>
    <xf numFmtId="14" fontId="0" fillId="0" borderId="9" xfId="0" applyNumberFormat="1" applyBorder="1"/>
    <xf numFmtId="167" fontId="11" fillId="0" borderId="9" xfId="252" applyNumberFormat="1" applyBorder="1" applyAlignment="1">
      <alignment horizontal="left"/>
    </xf>
    <xf numFmtId="43" fontId="0" fillId="0" borderId="0" xfId="272" applyFont="1"/>
    <xf numFmtId="43" fontId="0" fillId="2" borderId="0" xfId="272" applyFont="1" applyFill="1"/>
    <xf numFmtId="4" fontId="10" fillId="0" borderId="9" xfId="273" applyNumberFormat="1" applyBorder="1" applyAlignment="1">
      <alignment horizontal="right"/>
    </xf>
    <xf numFmtId="0" fontId="10" fillId="0" borderId="9" xfId="273" applyBorder="1"/>
    <xf numFmtId="169" fontId="10" fillId="0" borderId="9" xfId="273" applyNumberFormat="1" applyBorder="1" applyAlignment="1">
      <alignment horizontal="right"/>
    </xf>
    <xf numFmtId="3" fontId="10" fillId="0" borderId="9" xfId="273" applyNumberFormat="1" applyBorder="1"/>
    <xf numFmtId="49" fontId="10" fillId="0" borderId="9" xfId="273" applyNumberFormat="1" applyBorder="1" applyAlignment="1">
      <alignment horizontal="left"/>
    </xf>
    <xf numFmtId="168" fontId="10" fillId="0" borderId="9" xfId="273" applyNumberFormat="1" applyBorder="1" applyAlignment="1">
      <alignment horizontal="right"/>
    </xf>
    <xf numFmtId="167" fontId="10" fillId="0" borderId="9" xfId="273" applyNumberFormat="1" applyBorder="1" applyAlignment="1">
      <alignment horizontal="left"/>
    </xf>
    <xf numFmtId="167" fontId="11" fillId="2" borderId="9" xfId="252" applyNumberFormat="1" applyFill="1" applyBorder="1" applyAlignment="1">
      <alignment horizontal="left"/>
    </xf>
    <xf numFmtId="14" fontId="0" fillId="2" borderId="9" xfId="0" applyNumberFormat="1" applyFill="1" applyBorder="1"/>
    <xf numFmtId="168" fontId="11" fillId="2" borderId="9" xfId="252" applyNumberFormat="1" applyFill="1" applyBorder="1" applyAlignment="1">
      <alignment horizontal="right"/>
    </xf>
    <xf numFmtId="49" fontId="11" fillId="2" borderId="9" xfId="252" applyNumberFormat="1" applyFill="1" applyBorder="1" applyAlignment="1">
      <alignment horizontal="left"/>
    </xf>
    <xf numFmtId="3" fontId="11" fillId="2" borderId="9" xfId="252" applyNumberFormat="1" applyFill="1" applyBorder="1"/>
    <xf numFmtId="169" fontId="11" fillId="2" borderId="9" xfId="252" applyNumberFormat="1" applyFill="1" applyBorder="1" applyAlignment="1">
      <alignment horizontal="right"/>
    </xf>
    <xf numFmtId="4" fontId="11" fillId="2" borderId="9" xfId="252" applyNumberFormat="1" applyFill="1" applyBorder="1" applyAlignment="1">
      <alignment horizontal="right"/>
    </xf>
    <xf numFmtId="0" fontId="11" fillId="2" borderId="9" xfId="252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0" fillId="0" borderId="13" xfId="0" applyNumberFormat="1" applyBorder="1"/>
    <xf numFmtId="49" fontId="9" fillId="0" borderId="9" xfId="293" applyNumberFormat="1" applyBorder="1" applyAlignment="1">
      <alignment horizontal="left"/>
    </xf>
    <xf numFmtId="168" fontId="9" fillId="0" borderId="9" xfId="293" applyNumberFormat="1" applyBorder="1" applyAlignment="1">
      <alignment horizontal="right"/>
    </xf>
    <xf numFmtId="167" fontId="9" fillId="0" borderId="9" xfId="293" applyNumberFormat="1" applyBorder="1" applyAlignment="1">
      <alignment horizontal="left"/>
    </xf>
    <xf numFmtId="4" fontId="9" fillId="0" borderId="9" xfId="293" applyNumberFormat="1" applyBorder="1" applyAlignment="1">
      <alignment horizontal="right"/>
    </xf>
    <xf numFmtId="0" fontId="9" fillId="0" borderId="9" xfId="293" applyBorder="1"/>
    <xf numFmtId="169" fontId="9" fillId="0" borderId="9" xfId="293" applyNumberFormat="1" applyBorder="1" applyAlignment="1">
      <alignment horizontal="right"/>
    </xf>
    <xf numFmtId="3" fontId="9" fillId="0" borderId="9" xfId="293" applyNumberFormat="1" applyBorder="1"/>
    <xf numFmtId="167" fontId="10" fillId="2" borderId="9" xfId="273" applyNumberFormat="1" applyFill="1" applyBorder="1" applyAlignment="1">
      <alignment horizontal="left"/>
    </xf>
    <xf numFmtId="168" fontId="10" fillId="2" borderId="9" xfId="273" applyNumberFormat="1" applyFill="1" applyBorder="1" applyAlignment="1">
      <alignment horizontal="right"/>
    </xf>
    <xf numFmtId="49" fontId="10" fillId="2" borderId="9" xfId="273" applyNumberFormat="1" applyFill="1" applyBorder="1" applyAlignment="1">
      <alignment horizontal="left"/>
    </xf>
    <xf numFmtId="3" fontId="10" fillId="2" borderId="9" xfId="273" applyNumberFormat="1" applyFill="1" applyBorder="1"/>
    <xf numFmtId="169" fontId="10" fillId="2" borderId="9" xfId="273" applyNumberFormat="1" applyFill="1" applyBorder="1" applyAlignment="1">
      <alignment horizontal="right"/>
    </xf>
    <xf numFmtId="4" fontId="10" fillId="2" borderId="9" xfId="273" applyNumberFormat="1" applyFill="1" applyBorder="1" applyAlignment="1">
      <alignment horizontal="right"/>
    </xf>
    <xf numFmtId="0" fontId="10" fillId="2" borderId="9" xfId="273" applyFill="1" applyBorder="1"/>
    <xf numFmtId="164" fontId="0" fillId="0" borderId="0" xfId="0" applyNumberFormat="1"/>
    <xf numFmtId="0" fontId="8" fillId="0" borderId="9" xfId="313" applyBorder="1"/>
    <xf numFmtId="4" fontId="8" fillId="0" borderId="9" xfId="313" applyNumberFormat="1" applyBorder="1" applyAlignment="1">
      <alignment horizontal="right"/>
    </xf>
    <xf numFmtId="3" fontId="8" fillId="0" borderId="9" xfId="313" applyNumberFormat="1" applyBorder="1"/>
    <xf numFmtId="169" fontId="8" fillId="0" borderId="9" xfId="313" applyNumberFormat="1" applyBorder="1" applyAlignment="1">
      <alignment horizontal="right"/>
    </xf>
    <xf numFmtId="49" fontId="8" fillId="0" borderId="9" xfId="313" applyNumberFormat="1" applyBorder="1" applyAlignment="1">
      <alignment horizontal="left"/>
    </xf>
    <xf numFmtId="168" fontId="8" fillId="0" borderId="9" xfId="313" applyNumberFormat="1" applyBorder="1" applyAlignment="1">
      <alignment horizontal="right"/>
    </xf>
    <xf numFmtId="167" fontId="8" fillId="0" borderId="9" xfId="313" applyNumberFormat="1" applyBorder="1" applyAlignment="1">
      <alignment horizontal="left"/>
    </xf>
    <xf numFmtId="4" fontId="7" fillId="0" borderId="9" xfId="333" applyNumberFormat="1" applyBorder="1" applyAlignment="1">
      <alignment horizontal="right"/>
    </xf>
    <xf numFmtId="169" fontId="7" fillId="0" borderId="9" xfId="333" applyNumberFormat="1" applyBorder="1" applyAlignment="1">
      <alignment horizontal="right"/>
    </xf>
    <xf numFmtId="3" fontId="7" fillId="0" borderId="9" xfId="333" applyNumberFormat="1" applyBorder="1"/>
    <xf numFmtId="49" fontId="7" fillId="0" borderId="9" xfId="333" applyNumberFormat="1" applyBorder="1" applyAlignment="1">
      <alignment horizontal="left"/>
    </xf>
    <xf numFmtId="168" fontId="7" fillId="0" borderId="9" xfId="333" applyNumberFormat="1" applyBorder="1" applyAlignment="1">
      <alignment horizontal="right"/>
    </xf>
    <xf numFmtId="167" fontId="7" fillId="0" borderId="9" xfId="333" applyNumberFormat="1" applyBorder="1" applyAlignment="1">
      <alignment horizontal="left"/>
    </xf>
    <xf numFmtId="4" fontId="6" fillId="0" borderId="9" xfId="353" applyNumberFormat="1" applyBorder="1" applyAlignment="1">
      <alignment horizontal="right"/>
    </xf>
    <xf numFmtId="0" fontId="6" fillId="0" borderId="9" xfId="353" applyBorder="1"/>
    <xf numFmtId="169" fontId="6" fillId="0" borderId="9" xfId="353" applyNumberFormat="1" applyBorder="1" applyAlignment="1">
      <alignment horizontal="right"/>
    </xf>
    <xf numFmtId="3" fontId="6" fillId="0" borderId="9" xfId="353" applyNumberFormat="1" applyBorder="1"/>
    <xf numFmtId="49" fontId="6" fillId="0" borderId="9" xfId="353" applyNumberFormat="1" applyBorder="1" applyAlignment="1">
      <alignment horizontal="left"/>
    </xf>
    <xf numFmtId="168" fontId="6" fillId="0" borderId="9" xfId="353" applyNumberFormat="1" applyBorder="1" applyAlignment="1">
      <alignment horizontal="right"/>
    </xf>
    <xf numFmtId="167" fontId="6" fillId="0" borderId="9" xfId="353" applyNumberFormat="1" applyBorder="1" applyAlignment="1">
      <alignment horizontal="left"/>
    </xf>
    <xf numFmtId="3" fontId="0" fillId="0" borderId="0" xfId="0" applyNumberFormat="1"/>
    <xf numFmtId="4" fontId="5" fillId="0" borderId="9" xfId="373" applyNumberFormat="1" applyBorder="1" applyAlignment="1">
      <alignment horizontal="right"/>
    </xf>
    <xf numFmtId="0" fontId="5" fillId="0" borderId="9" xfId="373" applyBorder="1"/>
    <xf numFmtId="169" fontId="5" fillId="0" borderId="9" xfId="373" applyNumberFormat="1" applyBorder="1" applyAlignment="1">
      <alignment horizontal="right"/>
    </xf>
    <xf numFmtId="3" fontId="5" fillId="0" borderId="9" xfId="373" applyNumberFormat="1" applyBorder="1"/>
    <xf numFmtId="49" fontId="5" fillId="0" borderId="9" xfId="373" applyNumberFormat="1" applyBorder="1" applyAlignment="1">
      <alignment horizontal="left"/>
    </xf>
    <xf numFmtId="168" fontId="5" fillId="0" borderId="9" xfId="373" applyNumberFormat="1" applyBorder="1" applyAlignment="1">
      <alignment horizontal="right"/>
    </xf>
    <xf numFmtId="167" fontId="5" fillId="0" borderId="9" xfId="373" applyNumberFormat="1" applyBorder="1" applyAlignment="1">
      <alignment horizontal="left"/>
    </xf>
    <xf numFmtId="167" fontId="9" fillId="35" borderId="9" xfId="293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9" fillId="35" borderId="9" xfId="293" applyNumberFormat="1" applyFill="1" applyBorder="1" applyAlignment="1">
      <alignment horizontal="right"/>
    </xf>
    <xf numFmtId="49" fontId="9" fillId="35" borderId="9" xfId="293" applyNumberFormat="1" applyFill="1" applyBorder="1" applyAlignment="1">
      <alignment horizontal="left"/>
    </xf>
    <xf numFmtId="3" fontId="9" fillId="35" borderId="9" xfId="293" applyNumberFormat="1" applyFill="1" applyBorder="1"/>
    <xf numFmtId="169" fontId="9" fillId="35" borderId="9" xfId="293" applyNumberFormat="1" applyFill="1" applyBorder="1" applyAlignment="1">
      <alignment horizontal="right"/>
    </xf>
    <xf numFmtId="4" fontId="9" fillId="35" borderId="9" xfId="293" applyNumberFormat="1" applyFill="1" applyBorder="1" applyAlignment="1">
      <alignment horizontal="right"/>
    </xf>
    <xf numFmtId="0" fontId="9" fillId="35" borderId="9" xfId="293" applyFill="1" applyBorder="1"/>
    <xf numFmtId="2" fontId="0" fillId="35" borderId="9" xfId="0" applyNumberFormat="1" applyFill="1" applyBorder="1"/>
    <xf numFmtId="167" fontId="9" fillId="35" borderId="0" xfId="293" applyNumberFormat="1" applyFill="1" applyBorder="1" applyAlignment="1">
      <alignment horizontal="left"/>
    </xf>
    <xf numFmtId="0" fontId="0" fillId="35" borderId="0" xfId="0" applyFill="1"/>
    <xf numFmtId="14" fontId="0" fillId="35" borderId="0" xfId="0" applyNumberFormat="1" applyFill="1"/>
    <xf numFmtId="168" fontId="9" fillId="35" borderId="0" xfId="293" applyNumberFormat="1" applyFill="1" applyBorder="1" applyAlignment="1">
      <alignment horizontal="right"/>
    </xf>
    <xf numFmtId="49" fontId="9" fillId="35" borderId="0" xfId="293" applyNumberFormat="1" applyFill="1" applyBorder="1" applyAlignment="1">
      <alignment horizontal="left"/>
    </xf>
    <xf numFmtId="3" fontId="9" fillId="35" borderId="0" xfId="293" applyNumberFormat="1" applyFill="1" applyBorder="1"/>
    <xf numFmtId="169" fontId="9" fillId="35" borderId="0" xfId="293" applyNumberFormat="1" applyFill="1" applyBorder="1" applyAlignment="1">
      <alignment horizontal="right"/>
    </xf>
    <xf numFmtId="4" fontId="9" fillId="35" borderId="0" xfId="293" applyNumberFormat="1" applyFill="1" applyBorder="1" applyAlignment="1">
      <alignment horizontal="right"/>
    </xf>
    <xf numFmtId="0" fontId="9" fillId="35" borderId="0" xfId="293" applyFill="1" applyBorder="1"/>
    <xf numFmtId="2" fontId="0" fillId="35" borderId="0" xfId="0" applyNumberFormat="1" applyFill="1"/>
    <xf numFmtId="167" fontId="8" fillId="0" borderId="0" xfId="313" applyNumberFormat="1" applyBorder="1" applyAlignment="1">
      <alignment horizontal="left"/>
    </xf>
    <xf numFmtId="14" fontId="0" fillId="0" borderId="0" xfId="0" applyNumberFormat="1"/>
    <xf numFmtId="168" fontId="8" fillId="0" borderId="0" xfId="313" applyNumberFormat="1" applyBorder="1" applyAlignment="1">
      <alignment horizontal="right"/>
    </xf>
    <xf numFmtId="49" fontId="8" fillId="0" borderId="0" xfId="313" applyNumberFormat="1" applyBorder="1" applyAlignment="1">
      <alignment horizontal="left"/>
    </xf>
    <xf numFmtId="3" fontId="8" fillId="0" borderId="0" xfId="313" applyNumberFormat="1" applyBorder="1"/>
    <xf numFmtId="169" fontId="8" fillId="0" borderId="0" xfId="313" applyNumberFormat="1" applyBorder="1" applyAlignment="1">
      <alignment horizontal="right"/>
    </xf>
    <xf numFmtId="4" fontId="8" fillId="0" borderId="0" xfId="313" applyNumberFormat="1" applyBorder="1" applyAlignment="1">
      <alignment horizontal="right"/>
    </xf>
    <xf numFmtId="0" fontId="8" fillId="0" borderId="0" xfId="313" applyBorder="1"/>
    <xf numFmtId="0" fontId="4" fillId="0" borderId="9" xfId="393" applyBorder="1"/>
    <xf numFmtId="4" fontId="4" fillId="0" borderId="9" xfId="393" applyNumberFormat="1" applyBorder="1" applyAlignment="1">
      <alignment horizontal="right"/>
    </xf>
    <xf numFmtId="169" fontId="4" fillId="0" borderId="9" xfId="393" applyNumberFormat="1" applyBorder="1" applyAlignment="1">
      <alignment horizontal="right"/>
    </xf>
    <xf numFmtId="3" fontId="4" fillId="0" borderId="9" xfId="393" applyNumberFormat="1" applyBorder="1"/>
    <xf numFmtId="49" fontId="4" fillId="0" borderId="9" xfId="393" applyNumberFormat="1" applyBorder="1" applyAlignment="1">
      <alignment horizontal="left"/>
    </xf>
    <xf numFmtId="168" fontId="4" fillId="0" borderId="9" xfId="393" applyNumberFormat="1" applyBorder="1" applyAlignment="1">
      <alignment horizontal="right"/>
    </xf>
    <xf numFmtId="167" fontId="4" fillId="0" borderId="9" xfId="393" applyNumberFormat="1" applyBorder="1" applyAlignment="1">
      <alignment horizontal="left"/>
    </xf>
    <xf numFmtId="0" fontId="3" fillId="0" borderId="9" xfId="413" applyBorder="1"/>
    <xf numFmtId="4" fontId="3" fillId="0" borderId="9" xfId="413" applyNumberFormat="1" applyBorder="1" applyAlignment="1">
      <alignment horizontal="right"/>
    </xf>
    <xf numFmtId="169" fontId="3" fillId="0" borderId="9" xfId="413" applyNumberFormat="1" applyBorder="1" applyAlignment="1">
      <alignment horizontal="right"/>
    </xf>
    <xf numFmtId="3" fontId="3" fillId="0" borderId="9" xfId="413" applyNumberFormat="1" applyBorder="1"/>
    <xf numFmtId="49" fontId="3" fillId="0" borderId="9" xfId="413" applyNumberFormat="1" applyBorder="1" applyAlignment="1">
      <alignment horizontal="left"/>
    </xf>
    <xf numFmtId="168" fontId="3" fillId="0" borderId="9" xfId="413" applyNumberFormat="1" applyBorder="1" applyAlignment="1">
      <alignment horizontal="right"/>
    </xf>
    <xf numFmtId="167" fontId="3" fillId="0" borderId="9" xfId="413" applyNumberFormat="1" applyBorder="1" applyAlignment="1">
      <alignment horizontal="left"/>
    </xf>
    <xf numFmtId="167" fontId="6" fillId="2" borderId="9" xfId="353" applyNumberFormat="1" applyFill="1" applyBorder="1" applyAlignment="1">
      <alignment horizontal="left"/>
    </xf>
    <xf numFmtId="168" fontId="6" fillId="2" borderId="9" xfId="353" applyNumberFormat="1" applyFill="1" applyBorder="1" applyAlignment="1">
      <alignment horizontal="right"/>
    </xf>
    <xf numFmtId="49" fontId="6" fillId="2" borderId="9" xfId="353" applyNumberFormat="1" applyFill="1" applyBorder="1" applyAlignment="1">
      <alignment horizontal="left"/>
    </xf>
    <xf numFmtId="3" fontId="6" fillId="2" borderId="9" xfId="353" applyNumberFormat="1" applyFill="1" applyBorder="1"/>
    <xf numFmtId="169" fontId="6" fillId="2" borderId="9" xfId="353" applyNumberFormat="1" applyFill="1" applyBorder="1" applyAlignment="1">
      <alignment horizontal="right"/>
    </xf>
    <xf numFmtId="4" fontId="6" fillId="2" borderId="9" xfId="353" applyNumberFormat="1" applyFill="1" applyBorder="1" applyAlignment="1">
      <alignment horizontal="right"/>
    </xf>
    <xf numFmtId="0" fontId="6" fillId="2" borderId="9" xfId="353" applyFill="1" applyBorder="1"/>
    <xf numFmtId="0" fontId="2" fillId="0" borderId="0" xfId="433"/>
    <xf numFmtId="167" fontId="2" fillId="0" borderId="0" xfId="433" applyNumberFormat="1" applyAlignment="1">
      <alignment horizontal="left"/>
    </xf>
    <xf numFmtId="49" fontId="2" fillId="0" borderId="0" xfId="433" applyNumberFormat="1" applyAlignment="1">
      <alignment horizontal="left"/>
    </xf>
    <xf numFmtId="168" fontId="2" fillId="0" borderId="0" xfId="433" applyNumberFormat="1" applyAlignment="1">
      <alignment horizontal="right"/>
    </xf>
    <xf numFmtId="169" fontId="2" fillId="0" borderId="0" xfId="433" applyNumberFormat="1" applyAlignment="1">
      <alignment horizontal="right"/>
    </xf>
    <xf numFmtId="4" fontId="2" fillId="0" borderId="0" xfId="433" applyNumberFormat="1" applyAlignment="1">
      <alignment horizontal="right"/>
    </xf>
    <xf numFmtId="3" fontId="2" fillId="0" borderId="0" xfId="433" applyNumberFormat="1"/>
    <xf numFmtId="164" fontId="2" fillId="0" borderId="0" xfId="433" applyNumberFormat="1"/>
    <xf numFmtId="167" fontId="2" fillId="0" borderId="9" xfId="433" applyNumberFormat="1" applyBorder="1" applyAlignment="1">
      <alignment horizontal="left"/>
    </xf>
    <xf numFmtId="0" fontId="2" fillId="0" borderId="9" xfId="433" applyBorder="1"/>
    <xf numFmtId="49" fontId="2" fillId="0" borderId="9" xfId="433" applyNumberFormat="1" applyBorder="1" applyAlignment="1">
      <alignment horizontal="left"/>
    </xf>
    <xf numFmtId="168" fontId="2" fillId="0" borderId="9" xfId="433" applyNumberFormat="1" applyBorder="1" applyAlignment="1">
      <alignment horizontal="right"/>
    </xf>
    <xf numFmtId="4" fontId="2" fillId="0" borderId="9" xfId="433" applyNumberFormat="1" applyBorder="1" applyAlignment="1">
      <alignment horizontal="right"/>
    </xf>
    <xf numFmtId="3" fontId="2" fillId="0" borderId="9" xfId="433" applyNumberFormat="1" applyBorder="1"/>
    <xf numFmtId="4" fontId="4" fillId="36" borderId="36" xfId="393" applyNumberFormat="1" applyFill="1" applyBorder="1" applyAlignment="1">
      <alignment horizontal="right"/>
    </xf>
    <xf numFmtId="4" fontId="0" fillId="34" borderId="9" xfId="0" applyNumberFormat="1" applyFill="1" applyBorder="1"/>
    <xf numFmtId="167" fontId="9" fillId="2" borderId="9" xfId="293" applyNumberFormat="1" applyFill="1" applyBorder="1" applyAlignment="1">
      <alignment horizontal="left"/>
    </xf>
    <xf numFmtId="168" fontId="9" fillId="2" borderId="9" xfId="293" applyNumberFormat="1" applyFill="1" applyBorder="1" applyAlignment="1">
      <alignment horizontal="right"/>
    </xf>
    <xf numFmtId="49" fontId="9" fillId="2" borderId="9" xfId="293" applyNumberFormat="1" applyFill="1" applyBorder="1" applyAlignment="1">
      <alignment horizontal="left"/>
    </xf>
    <xf numFmtId="3" fontId="9" fillId="2" borderId="9" xfId="293" applyNumberFormat="1" applyFill="1" applyBorder="1"/>
    <xf numFmtId="4" fontId="9" fillId="2" borderId="9" xfId="293" applyNumberFormat="1" applyFill="1" applyBorder="1" applyAlignment="1">
      <alignment horizontal="right"/>
    </xf>
    <xf numFmtId="0" fontId="9" fillId="2" borderId="9" xfId="293" applyFill="1" applyBorder="1"/>
    <xf numFmtId="167" fontId="5" fillId="2" borderId="9" xfId="373" applyNumberFormat="1" applyFill="1" applyBorder="1" applyAlignment="1">
      <alignment horizontal="left"/>
    </xf>
    <xf numFmtId="168" fontId="5" fillId="2" borderId="9" xfId="373" applyNumberFormat="1" applyFill="1" applyBorder="1" applyAlignment="1">
      <alignment horizontal="right"/>
    </xf>
    <xf numFmtId="49" fontId="5" fillId="2" borderId="9" xfId="373" applyNumberFormat="1" applyFill="1" applyBorder="1" applyAlignment="1">
      <alignment horizontal="left"/>
    </xf>
    <xf numFmtId="3" fontId="5" fillId="2" borderId="9" xfId="373" applyNumberFormat="1" applyFill="1" applyBorder="1"/>
    <xf numFmtId="4" fontId="5" fillId="2" borderId="9" xfId="373" applyNumberFormat="1" applyFill="1" applyBorder="1" applyAlignment="1">
      <alignment horizontal="right"/>
    </xf>
    <xf numFmtId="0" fontId="5" fillId="2" borderId="9" xfId="373" applyFill="1" applyBorder="1"/>
    <xf numFmtId="167" fontId="4" fillId="2" borderId="9" xfId="393" applyNumberFormat="1" applyFill="1" applyBorder="1" applyAlignment="1">
      <alignment horizontal="left"/>
    </xf>
    <xf numFmtId="168" fontId="4" fillId="2" borderId="9" xfId="393" applyNumberFormat="1" applyFill="1" applyBorder="1" applyAlignment="1">
      <alignment horizontal="right"/>
    </xf>
    <xf numFmtId="49" fontId="4" fillId="2" borderId="9" xfId="393" applyNumberFormat="1" applyFill="1" applyBorder="1" applyAlignment="1">
      <alignment horizontal="left"/>
    </xf>
    <xf numFmtId="3" fontId="4" fillId="2" borderId="9" xfId="393" applyNumberFormat="1" applyFill="1" applyBorder="1"/>
    <xf numFmtId="4" fontId="4" fillId="2" borderId="9" xfId="393" applyNumberFormat="1" applyFill="1" applyBorder="1" applyAlignment="1">
      <alignment horizontal="right"/>
    </xf>
    <xf numFmtId="0" fontId="4" fillId="2" borderId="9" xfId="393" applyFill="1" applyBorder="1"/>
    <xf numFmtId="167" fontId="9" fillId="0" borderId="9" xfId="293" applyNumberFormat="1" applyFill="1" applyBorder="1" applyAlignment="1">
      <alignment horizontal="left"/>
    </xf>
    <xf numFmtId="49" fontId="9" fillId="0" borderId="9" xfId="293" applyNumberFormat="1" applyFill="1" applyBorder="1" applyAlignment="1">
      <alignment horizontal="left"/>
    </xf>
    <xf numFmtId="3" fontId="9" fillId="0" borderId="9" xfId="293" applyNumberFormat="1" applyFill="1" applyBorder="1"/>
    <xf numFmtId="167" fontId="5" fillId="0" borderId="9" xfId="373" applyNumberFormat="1" applyFill="1" applyBorder="1" applyAlignment="1">
      <alignment horizontal="left"/>
    </xf>
    <xf numFmtId="49" fontId="5" fillId="0" borderId="9" xfId="373" applyNumberFormat="1" applyFill="1" applyBorder="1" applyAlignment="1">
      <alignment horizontal="left"/>
    </xf>
    <xf numFmtId="3" fontId="5" fillId="0" borderId="9" xfId="373" applyNumberFormat="1" applyFill="1" applyBorder="1"/>
    <xf numFmtId="167" fontId="4" fillId="0" borderId="9" xfId="393" applyNumberFormat="1" applyFill="1" applyBorder="1" applyAlignment="1">
      <alignment horizontal="left"/>
    </xf>
    <xf numFmtId="49" fontId="4" fillId="0" borderId="9" xfId="393" applyNumberFormat="1" applyFill="1" applyBorder="1" applyAlignment="1">
      <alignment horizontal="left"/>
    </xf>
    <xf numFmtId="3" fontId="4" fillId="0" borderId="9" xfId="393" applyNumberFormat="1" applyFill="1" applyBorder="1"/>
    <xf numFmtId="2" fontId="0" fillId="0" borderId="0" xfId="0" applyNumberForma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473">
    <cellStyle name="%20 - Vurgu1" xfId="19" builtinId="30" customBuiltin="1"/>
    <cellStyle name="%20 - Vurgu1 10" xfId="213" xr:uid="{00000000-0005-0000-0000-000001000000}"/>
    <cellStyle name="%20 - Vurgu1 11" xfId="234" xr:uid="{393D9C89-6309-48A6-876C-1F4F0181C4BF}"/>
    <cellStyle name="%20 - Vurgu1 12" xfId="254" xr:uid="{3AD9DC97-3943-482F-9FB7-6761BAB78B77}"/>
    <cellStyle name="%20 - Vurgu1 13" xfId="275" xr:uid="{BBAD5B5F-AB91-4E61-B579-783A37F00F29}"/>
    <cellStyle name="%20 - Vurgu1 14" xfId="295" xr:uid="{9AEA7B6C-2171-40AA-86CE-A4B0C035D667}"/>
    <cellStyle name="%20 - Vurgu1 15" xfId="315" xr:uid="{CE311D90-E257-475E-AD6E-2966AD42725A}"/>
    <cellStyle name="%20 - Vurgu1 16" xfId="335" xr:uid="{C62ED594-FDB4-4F65-B19F-1EDFDC168580}"/>
    <cellStyle name="%20 - Vurgu1 17" xfId="355" xr:uid="{F0E9B088-F3E1-438D-B634-499112055C59}"/>
    <cellStyle name="%20 - Vurgu1 18" xfId="375" xr:uid="{505D4CAD-46B7-464E-AE38-D089DC916CA4}"/>
    <cellStyle name="%20 - Vurgu1 19" xfId="395" xr:uid="{53AA0424-6D27-4D78-9C89-9C5BEFA5E2A6}"/>
    <cellStyle name="%20 - Vurgu1 2" xfId="51" xr:uid="{00000000-0005-0000-0000-000002000000}"/>
    <cellStyle name="%20 - Vurgu1 20" xfId="415" xr:uid="{299AF272-0CFC-4EF7-97C8-4EE8B3EA28E6}"/>
    <cellStyle name="%20 - Vurgu1 21" xfId="435" xr:uid="{3CBC1111-1E5E-4D7C-9C6D-9F6368B6B129}"/>
    <cellStyle name="%20 - Vurgu1 22" xfId="455" xr:uid="{AD867BC8-1221-4F09-B66A-021952A7D115}"/>
    <cellStyle name="%20 - Vurgu1 3" xfId="71" xr:uid="{00000000-0005-0000-0000-000003000000}"/>
    <cellStyle name="%20 - Vurgu1 4" xfId="91" xr:uid="{00000000-0005-0000-0000-000004000000}"/>
    <cellStyle name="%20 - Vurgu1 5" xfId="111" xr:uid="{00000000-0005-0000-0000-000005000000}"/>
    <cellStyle name="%20 - Vurgu1 6" xfId="131" xr:uid="{00000000-0005-0000-0000-000006000000}"/>
    <cellStyle name="%20 - Vurgu1 7" xfId="151" xr:uid="{00000000-0005-0000-0000-000007000000}"/>
    <cellStyle name="%20 - Vurgu1 8" xfId="171" xr:uid="{00000000-0005-0000-0000-000008000000}"/>
    <cellStyle name="%20 - Vurgu1 9" xfId="191" xr:uid="{00000000-0005-0000-0000-000009000000}"/>
    <cellStyle name="%20 - Vurgu2" xfId="23" builtinId="34" customBuiltin="1"/>
    <cellStyle name="%20 - Vurgu2 10" xfId="216" xr:uid="{00000000-0005-0000-0000-00000B000000}"/>
    <cellStyle name="%20 - Vurgu2 11" xfId="237" xr:uid="{FAE01278-5F68-4F87-8D97-5988691D47F2}"/>
    <cellStyle name="%20 - Vurgu2 12" xfId="257" xr:uid="{89D18029-7F5B-48D4-9711-AB6FBBE6560A}"/>
    <cellStyle name="%20 - Vurgu2 13" xfId="278" xr:uid="{3F99E21A-1E30-4F82-BD4C-C01D05967BAF}"/>
    <cellStyle name="%20 - Vurgu2 14" xfId="298" xr:uid="{B0387722-794D-4ED3-BCCE-E00CA059FFFD}"/>
    <cellStyle name="%20 - Vurgu2 15" xfId="318" xr:uid="{FA37BF95-DB26-4A88-8401-488F7297D034}"/>
    <cellStyle name="%20 - Vurgu2 16" xfId="338" xr:uid="{78AE3680-D3F2-4C59-96C3-419710ED3336}"/>
    <cellStyle name="%20 - Vurgu2 17" xfId="358" xr:uid="{1CAE96DE-BEE9-405A-B873-AD5B70B047C9}"/>
    <cellStyle name="%20 - Vurgu2 18" xfId="378" xr:uid="{D826221B-B295-4C1D-B252-142985273077}"/>
    <cellStyle name="%20 - Vurgu2 19" xfId="398" xr:uid="{38F890EB-FC00-497C-B5AA-4E285A08331C}"/>
    <cellStyle name="%20 - Vurgu2 2" xfId="54" xr:uid="{00000000-0005-0000-0000-00000C000000}"/>
    <cellStyle name="%20 - Vurgu2 20" xfId="418" xr:uid="{A27BFC43-C28C-49C8-A509-17C6474C7E3D}"/>
    <cellStyle name="%20 - Vurgu2 21" xfId="438" xr:uid="{019CB11F-CB00-4D6B-A585-4184B167968C}"/>
    <cellStyle name="%20 - Vurgu2 22" xfId="458" xr:uid="{4CBF7858-BD65-4F69-9985-E56C70FF3F94}"/>
    <cellStyle name="%20 - Vurgu2 3" xfId="74" xr:uid="{00000000-0005-0000-0000-00000D000000}"/>
    <cellStyle name="%20 - Vurgu2 4" xfId="94" xr:uid="{00000000-0005-0000-0000-00000E000000}"/>
    <cellStyle name="%20 - Vurgu2 5" xfId="114" xr:uid="{00000000-0005-0000-0000-00000F000000}"/>
    <cellStyle name="%20 - Vurgu2 6" xfId="134" xr:uid="{00000000-0005-0000-0000-000010000000}"/>
    <cellStyle name="%20 - Vurgu2 7" xfId="154" xr:uid="{00000000-0005-0000-0000-000011000000}"/>
    <cellStyle name="%20 - Vurgu2 8" xfId="174" xr:uid="{00000000-0005-0000-0000-000012000000}"/>
    <cellStyle name="%20 - Vurgu2 9" xfId="194" xr:uid="{00000000-0005-0000-0000-000013000000}"/>
    <cellStyle name="%20 - Vurgu3" xfId="27" builtinId="38" customBuiltin="1"/>
    <cellStyle name="%20 - Vurgu3 10" xfId="219" xr:uid="{00000000-0005-0000-0000-000015000000}"/>
    <cellStyle name="%20 - Vurgu3 11" xfId="240" xr:uid="{2BAA075A-8825-4C04-9303-C284B828D9DE}"/>
    <cellStyle name="%20 - Vurgu3 12" xfId="260" xr:uid="{CED3110E-B1D2-4DEC-82DD-737998BBBD58}"/>
    <cellStyle name="%20 - Vurgu3 13" xfId="281" xr:uid="{D2B5303A-439C-41F6-ABEE-700C427D078B}"/>
    <cellStyle name="%20 - Vurgu3 14" xfId="301" xr:uid="{6B74552F-86C2-4CA2-AEF9-9C0B75C53131}"/>
    <cellStyle name="%20 - Vurgu3 15" xfId="321" xr:uid="{01B47789-45ED-49C4-9AB9-E2094F6D54EB}"/>
    <cellStyle name="%20 - Vurgu3 16" xfId="341" xr:uid="{D38EF124-EF05-46BB-B0AF-0B803F876BE1}"/>
    <cellStyle name="%20 - Vurgu3 17" xfId="361" xr:uid="{4C202299-1DC1-4087-8ADA-64D0E95B9A18}"/>
    <cellStyle name="%20 - Vurgu3 18" xfId="381" xr:uid="{D8B596B9-EA94-4A75-854A-53E1DA32CD25}"/>
    <cellStyle name="%20 - Vurgu3 19" xfId="401" xr:uid="{4FEFCD02-EAC2-4AD1-B22D-15260391DBC1}"/>
    <cellStyle name="%20 - Vurgu3 2" xfId="57" xr:uid="{00000000-0005-0000-0000-000016000000}"/>
    <cellStyle name="%20 - Vurgu3 20" xfId="421" xr:uid="{F71EA1D6-EDF9-4FEF-9B4D-C199640CDEFC}"/>
    <cellStyle name="%20 - Vurgu3 21" xfId="441" xr:uid="{8F76E6FC-6ED4-416E-99EB-1EB2BD5C1D6D}"/>
    <cellStyle name="%20 - Vurgu3 22" xfId="461" xr:uid="{53501C9C-EE06-4EB4-8389-73455BCC266D}"/>
    <cellStyle name="%20 - Vurgu3 3" xfId="77" xr:uid="{00000000-0005-0000-0000-000017000000}"/>
    <cellStyle name="%20 - Vurgu3 4" xfId="97" xr:uid="{00000000-0005-0000-0000-000018000000}"/>
    <cellStyle name="%20 - Vurgu3 5" xfId="117" xr:uid="{00000000-0005-0000-0000-000019000000}"/>
    <cellStyle name="%20 - Vurgu3 6" xfId="137" xr:uid="{00000000-0005-0000-0000-00001A000000}"/>
    <cellStyle name="%20 - Vurgu3 7" xfId="157" xr:uid="{00000000-0005-0000-0000-00001B000000}"/>
    <cellStyle name="%20 - Vurgu3 8" xfId="177" xr:uid="{00000000-0005-0000-0000-00001C000000}"/>
    <cellStyle name="%20 - Vurgu3 9" xfId="197" xr:uid="{00000000-0005-0000-0000-00001D000000}"/>
    <cellStyle name="%20 - Vurgu4" xfId="31" builtinId="42" customBuiltin="1"/>
    <cellStyle name="%20 - Vurgu4 10" xfId="222" xr:uid="{00000000-0005-0000-0000-00001F000000}"/>
    <cellStyle name="%20 - Vurgu4 11" xfId="243" xr:uid="{165CDF6A-6605-4BE8-B22C-98824B811F19}"/>
    <cellStyle name="%20 - Vurgu4 12" xfId="263" xr:uid="{0B3B28EE-DD7F-4BA2-9F52-8AA3E7A11B8F}"/>
    <cellStyle name="%20 - Vurgu4 13" xfId="284" xr:uid="{3D20987F-AD7B-4679-8F8E-E2A13E68E433}"/>
    <cellStyle name="%20 - Vurgu4 14" xfId="304" xr:uid="{1234F813-B695-4C74-B8CC-31E84D2F762A}"/>
    <cellStyle name="%20 - Vurgu4 15" xfId="324" xr:uid="{A2017D89-0643-43AB-9DCF-F75C0E3ED652}"/>
    <cellStyle name="%20 - Vurgu4 16" xfId="344" xr:uid="{D1140AB3-6AF4-4273-BBF6-37CB61550573}"/>
    <cellStyle name="%20 - Vurgu4 17" xfId="364" xr:uid="{58A121E3-E11D-4178-8EC4-68CACF00802F}"/>
    <cellStyle name="%20 - Vurgu4 18" xfId="384" xr:uid="{5FDFF95F-24D0-4D42-8B98-9148B14C4EA3}"/>
    <cellStyle name="%20 - Vurgu4 19" xfId="404" xr:uid="{630508D0-E407-4218-8538-68235B6F8D01}"/>
    <cellStyle name="%20 - Vurgu4 2" xfId="60" xr:uid="{00000000-0005-0000-0000-000020000000}"/>
    <cellStyle name="%20 - Vurgu4 20" xfId="424" xr:uid="{8E941AD5-6E53-42A5-951B-1C5ECFA5ACAB}"/>
    <cellStyle name="%20 - Vurgu4 21" xfId="444" xr:uid="{2E585075-BB97-4543-A34C-9DEA7B16E49D}"/>
    <cellStyle name="%20 - Vurgu4 22" xfId="464" xr:uid="{539F6748-87B5-4DD0-9BAF-50CCFA307D5F}"/>
    <cellStyle name="%20 - Vurgu4 3" xfId="80" xr:uid="{00000000-0005-0000-0000-000021000000}"/>
    <cellStyle name="%20 - Vurgu4 4" xfId="100" xr:uid="{00000000-0005-0000-0000-000022000000}"/>
    <cellStyle name="%20 - Vurgu4 5" xfId="120" xr:uid="{00000000-0005-0000-0000-000023000000}"/>
    <cellStyle name="%20 - Vurgu4 6" xfId="140" xr:uid="{00000000-0005-0000-0000-000024000000}"/>
    <cellStyle name="%20 - Vurgu4 7" xfId="160" xr:uid="{00000000-0005-0000-0000-000025000000}"/>
    <cellStyle name="%20 - Vurgu4 8" xfId="180" xr:uid="{00000000-0005-0000-0000-000026000000}"/>
    <cellStyle name="%20 - Vurgu4 9" xfId="200" xr:uid="{00000000-0005-0000-0000-000027000000}"/>
    <cellStyle name="%20 - Vurgu5" xfId="35" builtinId="46" customBuiltin="1"/>
    <cellStyle name="%20 - Vurgu5 10" xfId="225" xr:uid="{00000000-0005-0000-0000-000029000000}"/>
    <cellStyle name="%20 - Vurgu5 11" xfId="246" xr:uid="{AC78A07B-7C6C-474A-9227-104D40112B2C}"/>
    <cellStyle name="%20 - Vurgu5 12" xfId="266" xr:uid="{6D1C8AED-4ED6-4890-9557-BCB26131EA73}"/>
    <cellStyle name="%20 - Vurgu5 13" xfId="287" xr:uid="{7946E86E-3E3D-4069-8735-1B13D3601653}"/>
    <cellStyle name="%20 - Vurgu5 14" xfId="307" xr:uid="{393440C0-AD6D-47DA-B2C5-7611CD541262}"/>
    <cellStyle name="%20 - Vurgu5 15" xfId="327" xr:uid="{EB55E219-4CA2-4209-A604-51A38363377B}"/>
    <cellStyle name="%20 - Vurgu5 16" xfId="347" xr:uid="{6B64132C-EF66-4766-BBAA-F89630EB8304}"/>
    <cellStyle name="%20 - Vurgu5 17" xfId="367" xr:uid="{5538FE38-FF76-495A-9F87-C9C0050C2AAB}"/>
    <cellStyle name="%20 - Vurgu5 18" xfId="387" xr:uid="{B4D779AC-C9FD-4BA4-8E1D-595BAC809D2E}"/>
    <cellStyle name="%20 - Vurgu5 19" xfId="407" xr:uid="{C611D86C-3BD2-4CCE-9B02-13293467C514}"/>
    <cellStyle name="%20 - Vurgu5 2" xfId="63" xr:uid="{00000000-0005-0000-0000-00002A000000}"/>
    <cellStyle name="%20 - Vurgu5 20" xfId="427" xr:uid="{EF780886-96EF-4DB4-9161-7F6DEAA5C253}"/>
    <cellStyle name="%20 - Vurgu5 21" xfId="447" xr:uid="{D3E62C08-9E73-4C7E-8E1A-950E20E849A2}"/>
    <cellStyle name="%20 - Vurgu5 22" xfId="467" xr:uid="{F5110C7C-76B7-4686-95CD-FEC4704712FC}"/>
    <cellStyle name="%20 - Vurgu5 3" xfId="83" xr:uid="{00000000-0005-0000-0000-00002B000000}"/>
    <cellStyle name="%20 - Vurgu5 4" xfId="103" xr:uid="{00000000-0005-0000-0000-00002C000000}"/>
    <cellStyle name="%20 - Vurgu5 5" xfId="123" xr:uid="{00000000-0005-0000-0000-00002D000000}"/>
    <cellStyle name="%20 - Vurgu5 6" xfId="143" xr:uid="{00000000-0005-0000-0000-00002E000000}"/>
    <cellStyle name="%20 - Vurgu5 7" xfId="163" xr:uid="{00000000-0005-0000-0000-00002F000000}"/>
    <cellStyle name="%20 - Vurgu5 8" xfId="183" xr:uid="{00000000-0005-0000-0000-000030000000}"/>
    <cellStyle name="%20 - Vurgu5 9" xfId="203" xr:uid="{00000000-0005-0000-0000-000031000000}"/>
    <cellStyle name="%20 - Vurgu6" xfId="39" builtinId="50" customBuiltin="1"/>
    <cellStyle name="%20 - Vurgu6 10" xfId="228" xr:uid="{00000000-0005-0000-0000-000033000000}"/>
    <cellStyle name="%20 - Vurgu6 11" xfId="249" xr:uid="{1991A728-D61D-4041-A221-443531249402}"/>
    <cellStyle name="%20 - Vurgu6 12" xfId="269" xr:uid="{F5CC17C0-BBBE-4EC5-8055-B6651FE2F4A2}"/>
    <cellStyle name="%20 - Vurgu6 13" xfId="290" xr:uid="{8857DEA2-2FB1-452C-9865-6F3E7AD4FEBD}"/>
    <cellStyle name="%20 - Vurgu6 14" xfId="310" xr:uid="{F8D6A2DA-C5D6-4444-986F-62A66F6296B4}"/>
    <cellStyle name="%20 - Vurgu6 15" xfId="330" xr:uid="{8C01D2CD-E870-4273-99AC-C46031C35AC7}"/>
    <cellStyle name="%20 - Vurgu6 16" xfId="350" xr:uid="{BCF7004C-0E36-4CBB-A3DF-FCA717B8155C}"/>
    <cellStyle name="%20 - Vurgu6 17" xfId="370" xr:uid="{8D0422A6-F1BA-42E7-B4F1-AAC0A1C59E68}"/>
    <cellStyle name="%20 - Vurgu6 18" xfId="390" xr:uid="{EF0C0F9D-571D-4DB8-A05A-3D00557681D6}"/>
    <cellStyle name="%20 - Vurgu6 19" xfId="410" xr:uid="{C5F407C9-AE34-40A8-9407-A32EE3ACCC00}"/>
    <cellStyle name="%20 - Vurgu6 2" xfId="66" xr:uid="{00000000-0005-0000-0000-000034000000}"/>
    <cellStyle name="%20 - Vurgu6 20" xfId="430" xr:uid="{98BC86F0-6F59-4618-BB12-0EED34E81986}"/>
    <cellStyle name="%20 - Vurgu6 21" xfId="450" xr:uid="{029FD167-46F9-423D-B535-7EFE4F6EBC01}"/>
    <cellStyle name="%20 - Vurgu6 22" xfId="470" xr:uid="{C3DDD6D0-EFF3-4205-BE2C-59AE69DFEDC4}"/>
    <cellStyle name="%20 - Vurgu6 3" xfId="86" xr:uid="{00000000-0005-0000-0000-000035000000}"/>
    <cellStyle name="%20 - Vurgu6 4" xfId="106" xr:uid="{00000000-0005-0000-0000-000036000000}"/>
    <cellStyle name="%20 - Vurgu6 5" xfId="126" xr:uid="{00000000-0005-0000-0000-000037000000}"/>
    <cellStyle name="%20 - Vurgu6 6" xfId="146" xr:uid="{00000000-0005-0000-0000-000038000000}"/>
    <cellStyle name="%20 - Vurgu6 7" xfId="166" xr:uid="{00000000-0005-0000-0000-000039000000}"/>
    <cellStyle name="%20 - Vurgu6 8" xfId="186" xr:uid="{00000000-0005-0000-0000-00003A000000}"/>
    <cellStyle name="%20 - Vurgu6 9" xfId="206" xr:uid="{00000000-0005-0000-0000-00003B000000}"/>
    <cellStyle name="%40 - Vurgu1" xfId="20" builtinId="31" customBuiltin="1"/>
    <cellStyle name="%40 - Vurgu1 10" xfId="214" xr:uid="{00000000-0005-0000-0000-00003D000000}"/>
    <cellStyle name="%40 - Vurgu1 11" xfId="235" xr:uid="{A854CC31-8A28-4C34-8A1D-9ACAA5055506}"/>
    <cellStyle name="%40 - Vurgu1 12" xfId="255" xr:uid="{FBF319F9-4485-4FAD-AAC3-B5852797C300}"/>
    <cellStyle name="%40 - Vurgu1 13" xfId="276" xr:uid="{2BF36989-CC2E-4E93-9F7F-ACB67F3B4599}"/>
    <cellStyle name="%40 - Vurgu1 14" xfId="296" xr:uid="{5E08160B-EAD9-4CF4-B23F-507682747724}"/>
    <cellStyle name="%40 - Vurgu1 15" xfId="316" xr:uid="{AD6FFE78-4CC6-4705-A5E7-A831E362F40E}"/>
    <cellStyle name="%40 - Vurgu1 16" xfId="336" xr:uid="{97E363EC-E2AE-470C-9D7F-FE63EA5512FE}"/>
    <cellStyle name="%40 - Vurgu1 17" xfId="356" xr:uid="{CAB74F22-211D-4124-AB44-7C9657F1BC4E}"/>
    <cellStyle name="%40 - Vurgu1 18" xfId="376" xr:uid="{06EA182D-16F1-4F25-8F58-D2B2DC5C1EC0}"/>
    <cellStyle name="%40 - Vurgu1 19" xfId="396" xr:uid="{143578B2-2066-4178-9886-A576791DB273}"/>
    <cellStyle name="%40 - Vurgu1 2" xfId="52" xr:uid="{00000000-0005-0000-0000-00003E000000}"/>
    <cellStyle name="%40 - Vurgu1 20" xfId="416" xr:uid="{4C75DF88-21CF-4391-A19A-12A62B1671AF}"/>
    <cellStyle name="%40 - Vurgu1 21" xfId="436" xr:uid="{8DB48A4E-F5B7-470B-B624-C7227B2149EC}"/>
    <cellStyle name="%40 - Vurgu1 22" xfId="456" xr:uid="{45002C69-809E-4E47-BB2F-721DBD8F3C45}"/>
    <cellStyle name="%40 - Vurgu1 3" xfId="72" xr:uid="{00000000-0005-0000-0000-00003F000000}"/>
    <cellStyle name="%40 - Vurgu1 4" xfId="92" xr:uid="{00000000-0005-0000-0000-000040000000}"/>
    <cellStyle name="%40 - Vurgu1 5" xfId="112" xr:uid="{00000000-0005-0000-0000-000041000000}"/>
    <cellStyle name="%40 - Vurgu1 6" xfId="132" xr:uid="{00000000-0005-0000-0000-000042000000}"/>
    <cellStyle name="%40 - Vurgu1 7" xfId="152" xr:uid="{00000000-0005-0000-0000-000043000000}"/>
    <cellStyle name="%40 - Vurgu1 8" xfId="172" xr:uid="{00000000-0005-0000-0000-000044000000}"/>
    <cellStyle name="%40 - Vurgu1 9" xfId="192" xr:uid="{00000000-0005-0000-0000-000045000000}"/>
    <cellStyle name="%40 - Vurgu2" xfId="24" builtinId="35" customBuiltin="1"/>
    <cellStyle name="%40 - Vurgu2 10" xfId="217" xr:uid="{00000000-0005-0000-0000-000047000000}"/>
    <cellStyle name="%40 - Vurgu2 11" xfId="238" xr:uid="{B3FDB18E-A63A-47C8-874C-7D5EFACD0725}"/>
    <cellStyle name="%40 - Vurgu2 12" xfId="258" xr:uid="{EFF129DE-14A5-4083-ADCC-6B883D1A024C}"/>
    <cellStyle name="%40 - Vurgu2 13" xfId="279" xr:uid="{6E3DF581-74C3-49D9-B3DB-9400129199A4}"/>
    <cellStyle name="%40 - Vurgu2 14" xfId="299" xr:uid="{46671C57-02A3-4845-BE65-208EDF94E1CC}"/>
    <cellStyle name="%40 - Vurgu2 15" xfId="319" xr:uid="{6198F755-20B6-4CB2-A94B-CC1A4CF8A769}"/>
    <cellStyle name="%40 - Vurgu2 16" xfId="339" xr:uid="{FE8C6C3A-D327-4585-A95A-47A85F7EFC6D}"/>
    <cellStyle name="%40 - Vurgu2 17" xfId="359" xr:uid="{20E8482A-1516-4BEA-985D-30C9594C0F95}"/>
    <cellStyle name="%40 - Vurgu2 18" xfId="379" xr:uid="{9365699A-535C-448F-A41F-C8977BFF43EE}"/>
    <cellStyle name="%40 - Vurgu2 19" xfId="399" xr:uid="{D1C3E13A-F0E6-4489-A16E-40EAF658B8A3}"/>
    <cellStyle name="%40 - Vurgu2 2" xfId="55" xr:uid="{00000000-0005-0000-0000-000048000000}"/>
    <cellStyle name="%40 - Vurgu2 20" xfId="419" xr:uid="{2D789DEE-D35F-4D4E-8799-99145D1CB9AB}"/>
    <cellStyle name="%40 - Vurgu2 21" xfId="439" xr:uid="{3D4BD8F1-04CB-437A-A240-1DF6DF6F2ABA}"/>
    <cellStyle name="%40 - Vurgu2 22" xfId="459" xr:uid="{0C60C082-63AD-424A-9C6B-5F79A876A3C7}"/>
    <cellStyle name="%40 - Vurgu2 3" xfId="75" xr:uid="{00000000-0005-0000-0000-000049000000}"/>
    <cellStyle name="%40 - Vurgu2 4" xfId="95" xr:uid="{00000000-0005-0000-0000-00004A000000}"/>
    <cellStyle name="%40 - Vurgu2 5" xfId="115" xr:uid="{00000000-0005-0000-0000-00004B000000}"/>
    <cellStyle name="%40 - Vurgu2 6" xfId="135" xr:uid="{00000000-0005-0000-0000-00004C000000}"/>
    <cellStyle name="%40 - Vurgu2 7" xfId="155" xr:uid="{00000000-0005-0000-0000-00004D000000}"/>
    <cellStyle name="%40 - Vurgu2 8" xfId="175" xr:uid="{00000000-0005-0000-0000-00004E000000}"/>
    <cellStyle name="%40 - Vurgu2 9" xfId="195" xr:uid="{00000000-0005-0000-0000-00004F000000}"/>
    <cellStyle name="%40 - Vurgu3" xfId="28" builtinId="39" customBuiltin="1"/>
    <cellStyle name="%40 - Vurgu3 10" xfId="220" xr:uid="{00000000-0005-0000-0000-000051000000}"/>
    <cellStyle name="%40 - Vurgu3 11" xfId="241" xr:uid="{C138028A-DC55-4C36-891A-F5B6FAFA4FA7}"/>
    <cellStyle name="%40 - Vurgu3 12" xfId="261" xr:uid="{D62FEE93-0223-4A57-96A0-C4BC20E10CAC}"/>
    <cellStyle name="%40 - Vurgu3 13" xfId="282" xr:uid="{E56A3C92-F65D-427A-B42B-1E26633613FD}"/>
    <cellStyle name="%40 - Vurgu3 14" xfId="302" xr:uid="{B37511F0-B21B-4785-A5E5-D45B431F98C7}"/>
    <cellStyle name="%40 - Vurgu3 15" xfId="322" xr:uid="{B7DD7F6C-8296-41A3-AB5A-F9346AE8AD60}"/>
    <cellStyle name="%40 - Vurgu3 16" xfId="342" xr:uid="{778D2B89-A72D-462A-A636-49174B00F776}"/>
    <cellStyle name="%40 - Vurgu3 17" xfId="362" xr:uid="{5E224DC7-AF8A-4766-B43A-0F6DA8592DFB}"/>
    <cellStyle name="%40 - Vurgu3 18" xfId="382" xr:uid="{75659C31-E3AD-48B1-B241-EFA108775027}"/>
    <cellStyle name="%40 - Vurgu3 19" xfId="402" xr:uid="{94DDC140-6E37-44C9-94B0-C3CCBF337732}"/>
    <cellStyle name="%40 - Vurgu3 2" xfId="58" xr:uid="{00000000-0005-0000-0000-000052000000}"/>
    <cellStyle name="%40 - Vurgu3 20" xfId="422" xr:uid="{BD63766B-11B8-4A8F-84D8-92148553567B}"/>
    <cellStyle name="%40 - Vurgu3 21" xfId="442" xr:uid="{6BBF42EE-F9FE-4C19-9D66-0CBE7311332D}"/>
    <cellStyle name="%40 - Vurgu3 22" xfId="462" xr:uid="{A857300E-801D-4DAB-9791-A6AC85A90596}"/>
    <cellStyle name="%40 - Vurgu3 3" xfId="78" xr:uid="{00000000-0005-0000-0000-000053000000}"/>
    <cellStyle name="%40 - Vurgu3 4" xfId="98" xr:uid="{00000000-0005-0000-0000-000054000000}"/>
    <cellStyle name="%40 - Vurgu3 5" xfId="118" xr:uid="{00000000-0005-0000-0000-000055000000}"/>
    <cellStyle name="%40 - Vurgu3 6" xfId="138" xr:uid="{00000000-0005-0000-0000-000056000000}"/>
    <cellStyle name="%40 - Vurgu3 7" xfId="158" xr:uid="{00000000-0005-0000-0000-000057000000}"/>
    <cellStyle name="%40 - Vurgu3 8" xfId="178" xr:uid="{00000000-0005-0000-0000-000058000000}"/>
    <cellStyle name="%40 - Vurgu3 9" xfId="198" xr:uid="{00000000-0005-0000-0000-000059000000}"/>
    <cellStyle name="%40 - Vurgu4" xfId="32" builtinId="43" customBuiltin="1"/>
    <cellStyle name="%40 - Vurgu4 10" xfId="223" xr:uid="{00000000-0005-0000-0000-00005B000000}"/>
    <cellStyle name="%40 - Vurgu4 11" xfId="244" xr:uid="{B590D79D-6A17-48DF-9E86-09BC35210B38}"/>
    <cellStyle name="%40 - Vurgu4 12" xfId="264" xr:uid="{2C86D47F-552F-449C-BE3B-1D7E18EC5045}"/>
    <cellStyle name="%40 - Vurgu4 13" xfId="285" xr:uid="{53A4EB3F-E175-4114-B5DD-1880B30172CB}"/>
    <cellStyle name="%40 - Vurgu4 14" xfId="305" xr:uid="{B250E601-5B38-4F59-B619-7CCDCD936071}"/>
    <cellStyle name="%40 - Vurgu4 15" xfId="325" xr:uid="{4C738FF6-5CC9-4B2A-A6A3-738D90CF53F4}"/>
    <cellStyle name="%40 - Vurgu4 16" xfId="345" xr:uid="{9725BFB8-7BC2-4109-87A8-3EB6E52474F5}"/>
    <cellStyle name="%40 - Vurgu4 17" xfId="365" xr:uid="{1D7F7E03-1AC1-44FC-8798-AD88AE29C730}"/>
    <cellStyle name="%40 - Vurgu4 18" xfId="385" xr:uid="{5CE47408-1E07-4153-AB10-60E68EDCFE52}"/>
    <cellStyle name="%40 - Vurgu4 19" xfId="405" xr:uid="{FFDEEA38-362A-400F-9C5B-CC7F80CA67F1}"/>
    <cellStyle name="%40 - Vurgu4 2" xfId="61" xr:uid="{00000000-0005-0000-0000-00005C000000}"/>
    <cellStyle name="%40 - Vurgu4 20" xfId="425" xr:uid="{BF1F8552-B58C-4D7D-AD99-2232EFDCEFCB}"/>
    <cellStyle name="%40 - Vurgu4 21" xfId="445" xr:uid="{A820DC9E-B971-4A1E-A0CC-EE30385F0581}"/>
    <cellStyle name="%40 - Vurgu4 22" xfId="465" xr:uid="{D6F6C419-0F14-489F-8634-3DDF5FFC6175}"/>
    <cellStyle name="%40 - Vurgu4 3" xfId="81" xr:uid="{00000000-0005-0000-0000-00005D000000}"/>
    <cellStyle name="%40 - Vurgu4 4" xfId="101" xr:uid="{00000000-0005-0000-0000-00005E000000}"/>
    <cellStyle name="%40 - Vurgu4 5" xfId="121" xr:uid="{00000000-0005-0000-0000-00005F000000}"/>
    <cellStyle name="%40 - Vurgu4 6" xfId="141" xr:uid="{00000000-0005-0000-0000-000060000000}"/>
    <cellStyle name="%40 - Vurgu4 7" xfId="161" xr:uid="{00000000-0005-0000-0000-000061000000}"/>
    <cellStyle name="%40 - Vurgu4 8" xfId="181" xr:uid="{00000000-0005-0000-0000-000062000000}"/>
    <cellStyle name="%40 - Vurgu4 9" xfId="201" xr:uid="{00000000-0005-0000-0000-000063000000}"/>
    <cellStyle name="%40 - Vurgu5" xfId="36" builtinId="47" customBuiltin="1"/>
    <cellStyle name="%40 - Vurgu5 10" xfId="226" xr:uid="{00000000-0005-0000-0000-000065000000}"/>
    <cellStyle name="%40 - Vurgu5 11" xfId="247" xr:uid="{3D70D1C8-94F0-4562-A8BF-24E56293F2EF}"/>
    <cellStyle name="%40 - Vurgu5 12" xfId="267" xr:uid="{2B0FD4C0-FE94-4BF1-84AA-4AE831EBA595}"/>
    <cellStyle name="%40 - Vurgu5 13" xfId="288" xr:uid="{1349FB80-50C2-4A1E-8409-8CCCAC1D84DB}"/>
    <cellStyle name="%40 - Vurgu5 14" xfId="308" xr:uid="{6A645696-D387-4B9E-8CE7-07B6E0A4356C}"/>
    <cellStyle name="%40 - Vurgu5 15" xfId="328" xr:uid="{61AF935D-6C92-4BBA-B864-0FF363B2010A}"/>
    <cellStyle name="%40 - Vurgu5 16" xfId="348" xr:uid="{A570E3AC-AAF0-453B-AF4B-D9C76D935AA5}"/>
    <cellStyle name="%40 - Vurgu5 17" xfId="368" xr:uid="{8D602EC4-4559-4BDD-8BB3-6EB5C0EAB9E3}"/>
    <cellStyle name="%40 - Vurgu5 18" xfId="388" xr:uid="{45741161-6147-4AF2-8AF8-6551A99E1D34}"/>
    <cellStyle name="%40 - Vurgu5 19" xfId="408" xr:uid="{C7356F1B-D9E0-4442-AEFD-18173AD4AF01}"/>
    <cellStyle name="%40 - Vurgu5 2" xfId="64" xr:uid="{00000000-0005-0000-0000-000066000000}"/>
    <cellStyle name="%40 - Vurgu5 20" xfId="428" xr:uid="{27665CD7-C8B8-475F-8AF1-BA0A0A9AE817}"/>
    <cellStyle name="%40 - Vurgu5 21" xfId="448" xr:uid="{9EAD8324-916C-451F-97CF-124A7A3CA153}"/>
    <cellStyle name="%40 - Vurgu5 22" xfId="468" xr:uid="{89438845-712C-4B9B-86F5-448823D3CE9C}"/>
    <cellStyle name="%40 - Vurgu5 3" xfId="84" xr:uid="{00000000-0005-0000-0000-000067000000}"/>
    <cellStyle name="%40 - Vurgu5 4" xfId="104" xr:uid="{00000000-0005-0000-0000-000068000000}"/>
    <cellStyle name="%40 - Vurgu5 5" xfId="124" xr:uid="{00000000-0005-0000-0000-000069000000}"/>
    <cellStyle name="%40 - Vurgu5 6" xfId="144" xr:uid="{00000000-0005-0000-0000-00006A000000}"/>
    <cellStyle name="%40 - Vurgu5 7" xfId="164" xr:uid="{00000000-0005-0000-0000-00006B000000}"/>
    <cellStyle name="%40 - Vurgu5 8" xfId="184" xr:uid="{00000000-0005-0000-0000-00006C000000}"/>
    <cellStyle name="%40 - Vurgu5 9" xfId="204" xr:uid="{00000000-0005-0000-0000-00006D000000}"/>
    <cellStyle name="%40 - Vurgu6" xfId="40" builtinId="51" customBuiltin="1"/>
    <cellStyle name="%40 - Vurgu6 10" xfId="229" xr:uid="{00000000-0005-0000-0000-00006F000000}"/>
    <cellStyle name="%40 - Vurgu6 11" xfId="250" xr:uid="{0BCD247B-8E66-4A1C-980D-DC0AE8A84CE3}"/>
    <cellStyle name="%40 - Vurgu6 12" xfId="270" xr:uid="{31F5EC2D-C96F-4FC8-B39F-2D4B7B618154}"/>
    <cellStyle name="%40 - Vurgu6 13" xfId="291" xr:uid="{EB3576F2-2F3F-49AF-9964-BBC4ACB9A2FA}"/>
    <cellStyle name="%40 - Vurgu6 14" xfId="311" xr:uid="{3FEBE099-69A5-45E9-9633-6B4E3EAE5235}"/>
    <cellStyle name="%40 - Vurgu6 15" xfId="331" xr:uid="{83D9102E-37F8-4993-A5B9-AC7F5E73C23A}"/>
    <cellStyle name="%40 - Vurgu6 16" xfId="351" xr:uid="{77D9B1C2-861A-4482-9437-E6B5909B307F}"/>
    <cellStyle name="%40 - Vurgu6 17" xfId="371" xr:uid="{215E1CA1-38E0-41AD-8B61-EA4E988C650D}"/>
    <cellStyle name="%40 - Vurgu6 18" xfId="391" xr:uid="{E7ED3503-9FEA-48B6-839C-F005DC798AC9}"/>
    <cellStyle name="%40 - Vurgu6 19" xfId="411" xr:uid="{84E5C884-5A96-4B05-B539-731D6FE47DF0}"/>
    <cellStyle name="%40 - Vurgu6 2" xfId="67" xr:uid="{00000000-0005-0000-0000-000070000000}"/>
    <cellStyle name="%40 - Vurgu6 20" xfId="431" xr:uid="{6D9739F7-6BEA-424E-800E-D1937FCD56F4}"/>
    <cellStyle name="%40 - Vurgu6 21" xfId="451" xr:uid="{007C9635-4466-4876-A890-A9A4197629D3}"/>
    <cellStyle name="%40 - Vurgu6 22" xfId="471" xr:uid="{0B637383-0F7A-4661-B486-6E87FAAA6BEB}"/>
    <cellStyle name="%40 - Vurgu6 3" xfId="87" xr:uid="{00000000-0005-0000-0000-000071000000}"/>
    <cellStyle name="%40 - Vurgu6 4" xfId="107" xr:uid="{00000000-0005-0000-0000-000072000000}"/>
    <cellStyle name="%40 - Vurgu6 5" xfId="127" xr:uid="{00000000-0005-0000-0000-000073000000}"/>
    <cellStyle name="%40 - Vurgu6 6" xfId="147" xr:uid="{00000000-0005-0000-0000-000074000000}"/>
    <cellStyle name="%40 - Vurgu6 7" xfId="167" xr:uid="{00000000-0005-0000-0000-000075000000}"/>
    <cellStyle name="%40 - Vurgu6 8" xfId="187" xr:uid="{00000000-0005-0000-0000-000076000000}"/>
    <cellStyle name="%40 - Vurgu6 9" xfId="207" xr:uid="{00000000-0005-0000-0000-000077000000}"/>
    <cellStyle name="%60 - Vurgu1" xfId="21" builtinId="32" customBuiltin="1"/>
    <cellStyle name="%60 - Vurgu1 10" xfId="215" xr:uid="{00000000-0005-0000-0000-000079000000}"/>
    <cellStyle name="%60 - Vurgu1 11" xfId="236" xr:uid="{A9739CF7-6960-41E3-9794-012D4B1D56FA}"/>
    <cellStyle name="%60 - Vurgu1 12" xfId="256" xr:uid="{B2C19E26-2FC7-439E-8A30-77593A04FFC4}"/>
    <cellStyle name="%60 - Vurgu1 13" xfId="277" xr:uid="{841D828B-CE80-4D67-9EF5-343A2C7B9D5A}"/>
    <cellStyle name="%60 - Vurgu1 14" xfId="297" xr:uid="{A24471A4-C866-4D66-BAC4-53EC26058EDF}"/>
    <cellStyle name="%60 - Vurgu1 15" xfId="317" xr:uid="{00F718A4-5A33-41A8-95DB-FE1582F28BA5}"/>
    <cellStyle name="%60 - Vurgu1 16" xfId="337" xr:uid="{605A2B7E-5E3E-442F-82BD-7C1178128B59}"/>
    <cellStyle name="%60 - Vurgu1 17" xfId="357" xr:uid="{483C1E5D-4B27-445A-92AE-560095BC9EB3}"/>
    <cellStyle name="%60 - Vurgu1 18" xfId="377" xr:uid="{A1C9529B-BAF4-4E7F-91BA-8A5324B5DB07}"/>
    <cellStyle name="%60 - Vurgu1 19" xfId="397" xr:uid="{C2862FB2-4108-443C-84F5-6B7121C2381B}"/>
    <cellStyle name="%60 - Vurgu1 2" xfId="53" xr:uid="{00000000-0005-0000-0000-00007A000000}"/>
    <cellStyle name="%60 - Vurgu1 20" xfId="417" xr:uid="{AB44EA3C-A9D2-421D-B314-432C9347FF92}"/>
    <cellStyle name="%60 - Vurgu1 21" xfId="437" xr:uid="{3F3E7851-662C-4B91-A2AD-E7A7ADA343E6}"/>
    <cellStyle name="%60 - Vurgu1 22" xfId="457" xr:uid="{74A1C86D-7CD2-456D-BC52-AF0ACEF37746}"/>
    <cellStyle name="%60 - Vurgu1 3" xfId="73" xr:uid="{00000000-0005-0000-0000-00007B000000}"/>
    <cellStyle name="%60 - Vurgu1 4" xfId="93" xr:uid="{00000000-0005-0000-0000-00007C000000}"/>
    <cellStyle name="%60 - Vurgu1 5" xfId="113" xr:uid="{00000000-0005-0000-0000-00007D000000}"/>
    <cellStyle name="%60 - Vurgu1 6" xfId="133" xr:uid="{00000000-0005-0000-0000-00007E000000}"/>
    <cellStyle name="%60 - Vurgu1 7" xfId="153" xr:uid="{00000000-0005-0000-0000-00007F000000}"/>
    <cellStyle name="%60 - Vurgu1 8" xfId="173" xr:uid="{00000000-0005-0000-0000-000080000000}"/>
    <cellStyle name="%60 - Vurgu1 9" xfId="193" xr:uid="{00000000-0005-0000-0000-000081000000}"/>
    <cellStyle name="%60 - Vurgu2" xfId="25" builtinId="36" customBuiltin="1"/>
    <cellStyle name="%60 - Vurgu2 10" xfId="218" xr:uid="{00000000-0005-0000-0000-000083000000}"/>
    <cellStyle name="%60 - Vurgu2 11" xfId="239" xr:uid="{CD639991-BE35-4F6D-82F7-5FD4BD642B7F}"/>
    <cellStyle name="%60 - Vurgu2 12" xfId="259" xr:uid="{2C805728-3820-41EE-818C-CA181C806972}"/>
    <cellStyle name="%60 - Vurgu2 13" xfId="280" xr:uid="{679F0F27-2430-446A-AC31-1DA591B429DF}"/>
    <cellStyle name="%60 - Vurgu2 14" xfId="300" xr:uid="{1F610305-C330-44C3-B6F3-DB18C12A0D3F}"/>
    <cellStyle name="%60 - Vurgu2 15" xfId="320" xr:uid="{E5D39336-92E5-4588-8BF7-5360C645A6E7}"/>
    <cellStyle name="%60 - Vurgu2 16" xfId="340" xr:uid="{5AA3BFC0-72A6-4F7C-8EC2-098937CE9D19}"/>
    <cellStyle name="%60 - Vurgu2 17" xfId="360" xr:uid="{174DB576-1903-498D-BB53-8D128994C02B}"/>
    <cellStyle name="%60 - Vurgu2 18" xfId="380" xr:uid="{74BEFE23-6252-438C-89B1-83938A056206}"/>
    <cellStyle name="%60 - Vurgu2 19" xfId="400" xr:uid="{07067BCB-F144-478D-94A5-0A47538E2F6E}"/>
    <cellStyle name="%60 - Vurgu2 2" xfId="56" xr:uid="{00000000-0005-0000-0000-000084000000}"/>
    <cellStyle name="%60 - Vurgu2 20" xfId="420" xr:uid="{D2DA78CF-F344-40CA-9914-C601A2E27D28}"/>
    <cellStyle name="%60 - Vurgu2 21" xfId="440" xr:uid="{46166BB8-C88C-49E7-A469-6D770F20A956}"/>
    <cellStyle name="%60 - Vurgu2 22" xfId="460" xr:uid="{98232323-66F6-4364-BCA7-104CC6AB4F66}"/>
    <cellStyle name="%60 - Vurgu2 3" xfId="76" xr:uid="{00000000-0005-0000-0000-000085000000}"/>
    <cellStyle name="%60 - Vurgu2 4" xfId="96" xr:uid="{00000000-0005-0000-0000-000086000000}"/>
    <cellStyle name="%60 - Vurgu2 5" xfId="116" xr:uid="{00000000-0005-0000-0000-000087000000}"/>
    <cellStyle name="%60 - Vurgu2 6" xfId="136" xr:uid="{00000000-0005-0000-0000-000088000000}"/>
    <cellStyle name="%60 - Vurgu2 7" xfId="156" xr:uid="{00000000-0005-0000-0000-000089000000}"/>
    <cellStyle name="%60 - Vurgu2 8" xfId="176" xr:uid="{00000000-0005-0000-0000-00008A000000}"/>
    <cellStyle name="%60 - Vurgu2 9" xfId="196" xr:uid="{00000000-0005-0000-0000-00008B000000}"/>
    <cellStyle name="%60 - Vurgu3" xfId="29" builtinId="40" customBuiltin="1"/>
    <cellStyle name="%60 - Vurgu3 10" xfId="221" xr:uid="{00000000-0005-0000-0000-00008D000000}"/>
    <cellStyle name="%60 - Vurgu3 11" xfId="242" xr:uid="{CCF6F647-41BF-4296-BFF8-E4FB3A1EAF8A}"/>
    <cellStyle name="%60 - Vurgu3 12" xfId="262" xr:uid="{7DB55E1D-1E21-4C74-9947-FE03B7A6DF23}"/>
    <cellStyle name="%60 - Vurgu3 13" xfId="283" xr:uid="{24B9FB0B-3F1A-4E32-9031-BB6AB32CF5A8}"/>
    <cellStyle name="%60 - Vurgu3 14" xfId="303" xr:uid="{5A19F5AD-92CA-447E-BE58-1D71F2A856DE}"/>
    <cellStyle name="%60 - Vurgu3 15" xfId="323" xr:uid="{4F01287C-179D-4829-A07F-7C7B8AC46492}"/>
    <cellStyle name="%60 - Vurgu3 16" xfId="343" xr:uid="{91950679-107F-4E1F-AAC9-AF63F8A0E304}"/>
    <cellStyle name="%60 - Vurgu3 17" xfId="363" xr:uid="{E875873C-004E-45CB-B3FB-C59947DD6C5D}"/>
    <cellStyle name="%60 - Vurgu3 18" xfId="383" xr:uid="{B1BEA46C-0603-45AA-9D53-5D4375BB5E25}"/>
    <cellStyle name="%60 - Vurgu3 19" xfId="403" xr:uid="{32CF6855-6E1C-434C-992E-14FB27B8362C}"/>
    <cellStyle name="%60 - Vurgu3 2" xfId="59" xr:uid="{00000000-0005-0000-0000-00008E000000}"/>
    <cellStyle name="%60 - Vurgu3 20" xfId="423" xr:uid="{0426231A-E78C-437C-AC12-588CA0C2109A}"/>
    <cellStyle name="%60 - Vurgu3 21" xfId="443" xr:uid="{89E77146-5A10-4E61-A4D1-2E719557120D}"/>
    <cellStyle name="%60 - Vurgu3 22" xfId="463" xr:uid="{2D2B5ACE-B438-4D9D-8307-6230C2D122DA}"/>
    <cellStyle name="%60 - Vurgu3 3" xfId="79" xr:uid="{00000000-0005-0000-0000-00008F000000}"/>
    <cellStyle name="%60 - Vurgu3 4" xfId="99" xr:uid="{00000000-0005-0000-0000-000090000000}"/>
    <cellStyle name="%60 - Vurgu3 5" xfId="119" xr:uid="{00000000-0005-0000-0000-000091000000}"/>
    <cellStyle name="%60 - Vurgu3 6" xfId="139" xr:uid="{00000000-0005-0000-0000-000092000000}"/>
    <cellStyle name="%60 - Vurgu3 7" xfId="159" xr:uid="{00000000-0005-0000-0000-000093000000}"/>
    <cellStyle name="%60 - Vurgu3 8" xfId="179" xr:uid="{00000000-0005-0000-0000-000094000000}"/>
    <cellStyle name="%60 - Vurgu3 9" xfId="199" xr:uid="{00000000-0005-0000-0000-000095000000}"/>
    <cellStyle name="%60 - Vurgu4" xfId="33" builtinId="44" customBuiltin="1"/>
    <cellStyle name="%60 - Vurgu4 10" xfId="224" xr:uid="{00000000-0005-0000-0000-000097000000}"/>
    <cellStyle name="%60 - Vurgu4 11" xfId="245" xr:uid="{CB3C04F6-B864-40F1-81F3-8A13BB57FB35}"/>
    <cellStyle name="%60 - Vurgu4 12" xfId="265" xr:uid="{9E02A4B2-DB57-466B-ACE2-B85901075A8F}"/>
    <cellStyle name="%60 - Vurgu4 13" xfId="286" xr:uid="{85356E81-A4D2-44DC-912D-23FAEF8CF332}"/>
    <cellStyle name="%60 - Vurgu4 14" xfId="306" xr:uid="{EBEA2951-499A-41C1-AAE3-AE117C93B2D1}"/>
    <cellStyle name="%60 - Vurgu4 15" xfId="326" xr:uid="{BAF406A8-C1FC-4524-93A1-C18EFD5D1C88}"/>
    <cellStyle name="%60 - Vurgu4 16" xfId="346" xr:uid="{FE79F236-2F6C-4831-93A5-9E0C6AA66A7C}"/>
    <cellStyle name="%60 - Vurgu4 17" xfId="366" xr:uid="{6BD97BE0-932B-4CC9-B9B2-9150402A2526}"/>
    <cellStyle name="%60 - Vurgu4 18" xfId="386" xr:uid="{4EC300E4-4539-44FA-BC7B-969A6CE866B4}"/>
    <cellStyle name="%60 - Vurgu4 19" xfId="406" xr:uid="{C8788C8D-292B-4652-8092-80BE53CBEEB9}"/>
    <cellStyle name="%60 - Vurgu4 2" xfId="62" xr:uid="{00000000-0005-0000-0000-000098000000}"/>
    <cellStyle name="%60 - Vurgu4 20" xfId="426" xr:uid="{461F3925-9820-4BDE-988E-5913780DDBFB}"/>
    <cellStyle name="%60 - Vurgu4 21" xfId="446" xr:uid="{3BC77418-46CF-4F6E-A08F-839261BB1FDE}"/>
    <cellStyle name="%60 - Vurgu4 22" xfId="466" xr:uid="{018E5043-3B71-4BA3-B5C6-DA797249EB0E}"/>
    <cellStyle name="%60 - Vurgu4 3" xfId="82" xr:uid="{00000000-0005-0000-0000-000099000000}"/>
    <cellStyle name="%60 - Vurgu4 4" xfId="102" xr:uid="{00000000-0005-0000-0000-00009A000000}"/>
    <cellStyle name="%60 - Vurgu4 5" xfId="122" xr:uid="{00000000-0005-0000-0000-00009B000000}"/>
    <cellStyle name="%60 - Vurgu4 6" xfId="142" xr:uid="{00000000-0005-0000-0000-00009C000000}"/>
    <cellStyle name="%60 - Vurgu4 7" xfId="162" xr:uid="{00000000-0005-0000-0000-00009D000000}"/>
    <cellStyle name="%60 - Vurgu4 8" xfId="182" xr:uid="{00000000-0005-0000-0000-00009E000000}"/>
    <cellStyle name="%60 - Vurgu4 9" xfId="202" xr:uid="{00000000-0005-0000-0000-00009F000000}"/>
    <cellStyle name="%60 - Vurgu5" xfId="37" builtinId="48" customBuiltin="1"/>
    <cellStyle name="%60 - Vurgu5 10" xfId="227" xr:uid="{00000000-0005-0000-0000-0000A1000000}"/>
    <cellStyle name="%60 - Vurgu5 11" xfId="248" xr:uid="{1612DC6A-B4B5-4E8E-A7E9-7AA2553BBDCB}"/>
    <cellStyle name="%60 - Vurgu5 12" xfId="268" xr:uid="{EB7B8569-1E42-4B22-9689-CA1CD6183A9C}"/>
    <cellStyle name="%60 - Vurgu5 13" xfId="289" xr:uid="{7EB98AF8-96EB-4410-B99F-EF4BBF80EF14}"/>
    <cellStyle name="%60 - Vurgu5 14" xfId="309" xr:uid="{82089A45-3857-4708-B20E-82AA9F5D5EF2}"/>
    <cellStyle name="%60 - Vurgu5 15" xfId="329" xr:uid="{A6C04D8D-D948-48DE-8543-6CAE28B3A79A}"/>
    <cellStyle name="%60 - Vurgu5 16" xfId="349" xr:uid="{5A98DF9F-4B87-41B0-8B69-2CBBA2213B8F}"/>
    <cellStyle name="%60 - Vurgu5 17" xfId="369" xr:uid="{6B7ECE63-1625-4264-828E-078CFC78E995}"/>
    <cellStyle name="%60 - Vurgu5 18" xfId="389" xr:uid="{D7431C9F-6926-40EB-981E-1529D407B7CB}"/>
    <cellStyle name="%60 - Vurgu5 19" xfId="409" xr:uid="{1C55390D-7930-4BBB-810D-E14BC5F84359}"/>
    <cellStyle name="%60 - Vurgu5 2" xfId="65" xr:uid="{00000000-0005-0000-0000-0000A2000000}"/>
    <cellStyle name="%60 - Vurgu5 20" xfId="429" xr:uid="{A30B51B4-40C7-4D3D-BFA2-38A69A40DBD7}"/>
    <cellStyle name="%60 - Vurgu5 21" xfId="449" xr:uid="{6575C5DC-55DF-452D-AFD5-DF0DAF715978}"/>
    <cellStyle name="%60 - Vurgu5 22" xfId="469" xr:uid="{194C46B4-03BE-43B6-A839-CB00ED26E39B}"/>
    <cellStyle name="%60 - Vurgu5 3" xfId="85" xr:uid="{00000000-0005-0000-0000-0000A3000000}"/>
    <cellStyle name="%60 - Vurgu5 4" xfId="105" xr:uid="{00000000-0005-0000-0000-0000A4000000}"/>
    <cellStyle name="%60 - Vurgu5 5" xfId="125" xr:uid="{00000000-0005-0000-0000-0000A5000000}"/>
    <cellStyle name="%60 - Vurgu5 6" xfId="145" xr:uid="{00000000-0005-0000-0000-0000A6000000}"/>
    <cellStyle name="%60 - Vurgu5 7" xfId="165" xr:uid="{00000000-0005-0000-0000-0000A7000000}"/>
    <cellStyle name="%60 - Vurgu5 8" xfId="185" xr:uid="{00000000-0005-0000-0000-0000A8000000}"/>
    <cellStyle name="%60 - Vurgu5 9" xfId="205" xr:uid="{00000000-0005-0000-0000-0000A9000000}"/>
    <cellStyle name="%60 - Vurgu6" xfId="41" builtinId="52" customBuiltin="1"/>
    <cellStyle name="%60 - Vurgu6 10" xfId="230" xr:uid="{00000000-0005-0000-0000-0000AB000000}"/>
    <cellStyle name="%60 - Vurgu6 11" xfId="251" xr:uid="{FA76B4B3-DA38-439D-AF86-619394FF755D}"/>
    <cellStyle name="%60 - Vurgu6 12" xfId="271" xr:uid="{EC8E4FA2-8635-4953-AE3A-9643A33B7503}"/>
    <cellStyle name="%60 - Vurgu6 13" xfId="292" xr:uid="{7D9C7C19-0A7B-43F1-B533-DB25E843AAB1}"/>
    <cellStyle name="%60 - Vurgu6 14" xfId="312" xr:uid="{A54CC7A3-C8C2-440C-8941-BA9766707138}"/>
    <cellStyle name="%60 - Vurgu6 15" xfId="332" xr:uid="{DA7FC45E-E84C-44F0-96EA-9BB48939033E}"/>
    <cellStyle name="%60 - Vurgu6 16" xfId="352" xr:uid="{36780005-A124-48D1-B15C-5F6561DEDE9E}"/>
    <cellStyle name="%60 - Vurgu6 17" xfId="372" xr:uid="{939097AC-369F-4EA0-9C5A-88780A888EC8}"/>
    <cellStyle name="%60 - Vurgu6 18" xfId="392" xr:uid="{10081536-74B9-4BD5-8218-932ACE264B89}"/>
    <cellStyle name="%60 - Vurgu6 19" xfId="412" xr:uid="{C94BACDA-55A8-400E-9FDB-D336E06F3707}"/>
    <cellStyle name="%60 - Vurgu6 2" xfId="68" xr:uid="{00000000-0005-0000-0000-0000AC000000}"/>
    <cellStyle name="%60 - Vurgu6 20" xfId="432" xr:uid="{144E1C26-96F4-4653-9E47-14CBA571F859}"/>
    <cellStyle name="%60 - Vurgu6 21" xfId="452" xr:uid="{FDD9F106-EC54-49BB-967D-D7C6DE751D7E}"/>
    <cellStyle name="%60 - Vurgu6 22" xfId="472" xr:uid="{66084549-E96F-4FAA-845A-71B4AC5F2056}"/>
    <cellStyle name="%60 - Vurgu6 3" xfId="88" xr:uid="{00000000-0005-0000-0000-0000AD000000}"/>
    <cellStyle name="%60 - Vurgu6 4" xfId="108" xr:uid="{00000000-0005-0000-0000-0000AE000000}"/>
    <cellStyle name="%60 - Vurgu6 5" xfId="128" xr:uid="{00000000-0005-0000-0000-0000AF000000}"/>
    <cellStyle name="%60 - Vurgu6 6" xfId="148" xr:uid="{00000000-0005-0000-0000-0000B0000000}"/>
    <cellStyle name="%60 - Vurgu6 7" xfId="168" xr:uid="{00000000-0005-0000-0000-0000B1000000}"/>
    <cellStyle name="%60 - Vurgu6 8" xfId="188" xr:uid="{00000000-0005-0000-0000-0000B2000000}"/>
    <cellStyle name="%60 - Vurgu6 9" xfId="208" xr:uid="{00000000-0005-0000-0000-0000B3000000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00000000-0005-0000-0000-0000C2000000}"/>
    <cellStyle name="Normal 11" xfId="149" xr:uid="{00000000-0005-0000-0000-0000C3000000}"/>
    <cellStyle name="Normal 12" xfId="169" xr:uid="{00000000-0005-0000-0000-0000C4000000}"/>
    <cellStyle name="Normal 13" xfId="189" xr:uid="{00000000-0005-0000-0000-0000C5000000}"/>
    <cellStyle name="Normal 14" xfId="209" xr:uid="{00000000-0005-0000-0000-0000C6000000}"/>
    <cellStyle name="Normal 15" xfId="210" xr:uid="{00000000-0005-0000-0000-0000C7000000}"/>
    <cellStyle name="Normal 16" xfId="232" xr:uid="{62056C8B-604D-4592-B99C-DB965CD01620}"/>
    <cellStyle name="Normal 17" xfId="252" xr:uid="{788C1080-03CB-4F14-AB55-F9D9BF9D1DF0}"/>
    <cellStyle name="Normal 18" xfId="273" xr:uid="{D891E871-B37A-4A58-B315-607F0E02C8F5}"/>
    <cellStyle name="Normal 19" xfId="293" xr:uid="{59EBE8B9-FF41-4075-83D5-B2FA1D60E2C9}"/>
    <cellStyle name="Normal 2" xfId="47" xr:uid="{00000000-0005-0000-0000-0000C8000000}"/>
    <cellStyle name="Normal 20" xfId="313" xr:uid="{93B9DA35-626E-4389-9AA0-EEC96B6CBFB1}"/>
    <cellStyle name="Normal 21" xfId="333" xr:uid="{A77E098C-49DB-4CA6-9020-B3EF8A02E99D}"/>
    <cellStyle name="Normal 22" xfId="353" xr:uid="{6987F203-D9DE-4EC2-A07D-4E7D832B52E7}"/>
    <cellStyle name="Normal 23" xfId="373" xr:uid="{32FCBA8C-7D39-4065-BA59-E6AD3702095E}"/>
    <cellStyle name="Normal 24" xfId="393" xr:uid="{07CCD6FD-03E5-4097-8402-A72BBE873905}"/>
    <cellStyle name="Normal 25" xfId="413" xr:uid="{A8AF8B3C-9EA0-4A89-B113-AD882A6B80A2}"/>
    <cellStyle name="Normal 26" xfId="433" xr:uid="{A4A96EEE-74B8-4CB4-B6C8-200EBCEF009C}"/>
    <cellStyle name="Normal 27" xfId="453" xr:uid="{D2E92913-DDB1-48AC-8AEE-EE28D817593A}"/>
    <cellStyle name="Normal 3" xfId="49" xr:uid="{00000000-0005-0000-0000-0000C9000000}"/>
    <cellStyle name="Normal 34" xfId="231" xr:uid="{00000000-0005-0000-0000-0000CA000000}"/>
    <cellStyle name="Normal 4" xfId="1" xr:uid="{00000000-0005-0000-0000-0000CB000000}"/>
    <cellStyle name="Normal 4 2" xfId="45" xr:uid="{00000000-0005-0000-0000-0000CC000000}"/>
    <cellStyle name="Normal 5" xfId="69" xr:uid="{00000000-0005-0000-0000-0000CD000000}"/>
    <cellStyle name="Normal 6" xfId="89" xr:uid="{00000000-0005-0000-0000-0000CE000000}"/>
    <cellStyle name="Normal 7" xfId="109" xr:uid="{00000000-0005-0000-0000-0000CF000000}"/>
    <cellStyle name="Normal 8" xfId="129" xr:uid="{00000000-0005-0000-0000-0000D0000000}"/>
    <cellStyle name="Normal 9" xfId="44" xr:uid="{00000000-0005-0000-0000-0000D1000000}"/>
    <cellStyle name="Not 10" xfId="170" xr:uid="{00000000-0005-0000-0000-0000D2000000}"/>
    <cellStyle name="Not 11" xfId="190" xr:uid="{00000000-0005-0000-0000-0000D3000000}"/>
    <cellStyle name="Not 12" xfId="212" xr:uid="{00000000-0005-0000-0000-0000D4000000}"/>
    <cellStyle name="Not 13" xfId="233" xr:uid="{0C99DC06-E946-4BED-B2EF-B9A7B7FCB2C4}"/>
    <cellStyle name="Not 14" xfId="253" xr:uid="{31748C37-2C39-4913-956F-57D80F2D75D6}"/>
    <cellStyle name="Not 15" xfId="274" xr:uid="{F0AEB5C5-BF65-44E8-ABA2-685DA754858A}"/>
    <cellStyle name="Not 16" xfId="294" xr:uid="{EAAE644A-D96F-41CD-B517-2DBBA15FFD8B}"/>
    <cellStyle name="Not 17" xfId="314" xr:uid="{1F5787C4-2A39-45CF-B299-DADD67C396E5}"/>
    <cellStyle name="Not 18" xfId="334" xr:uid="{B865A22D-24E8-4B1E-8D6C-7091DE5500A6}"/>
    <cellStyle name="Not 19" xfId="354" xr:uid="{B3BB6918-7E12-4849-81D8-67F0FF8791B2}"/>
    <cellStyle name="Not 2" xfId="48" xr:uid="{00000000-0005-0000-0000-0000D5000000}"/>
    <cellStyle name="Not 20" xfId="374" xr:uid="{64F80991-DC96-4B94-8F13-378CEB2955F8}"/>
    <cellStyle name="Not 21" xfId="394" xr:uid="{A0D62262-37D1-46B7-8BFF-B858DA464D39}"/>
    <cellStyle name="Not 22" xfId="414" xr:uid="{DA509851-AF3E-47AB-8D39-1FCEFADC85ED}"/>
    <cellStyle name="Not 23" xfId="434" xr:uid="{88AF5A41-5ABC-403C-9826-4418CAB5FD25}"/>
    <cellStyle name="Not 24" xfId="454" xr:uid="{96B32AAE-D066-42E4-8E2D-F0A77B30C0DC}"/>
    <cellStyle name="Not 3" xfId="50" xr:uid="{00000000-0005-0000-0000-0000D6000000}"/>
    <cellStyle name="Not 4" xfId="70" xr:uid="{00000000-0005-0000-0000-0000D7000000}"/>
    <cellStyle name="Not 5" xfId="90" xr:uid="{00000000-0005-0000-0000-0000D8000000}"/>
    <cellStyle name="Not 6" xfId="110" xr:uid="{00000000-0005-0000-0000-0000D9000000}"/>
    <cellStyle name="Not 7" xfId="130" xr:uid="{00000000-0005-0000-0000-0000DA000000}"/>
    <cellStyle name="Not 8" xfId="43" xr:uid="{00000000-0005-0000-0000-0000DB000000}"/>
    <cellStyle name="Not 9" xfId="150" xr:uid="{00000000-0005-0000-0000-0000DC000000}"/>
    <cellStyle name="Nötr" xfId="9" builtinId="28" customBuiltin="1"/>
    <cellStyle name="Toplam" xfId="17" builtinId="25" customBuiltin="1"/>
    <cellStyle name="Uyarı Metni" xfId="15" builtinId="11" customBuiltin="1"/>
    <cellStyle name="Virgül" xfId="272" builtinId="3"/>
    <cellStyle name="Virgül 2" xfId="46" xr:uid="{00000000-0005-0000-0000-0000E0000000}"/>
    <cellStyle name="Virgül 3" xfId="211" xr:uid="{00000000-0005-0000-0000-0000E1000000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43"/>
  <sheetViews>
    <sheetView zoomScale="85" zoomScaleNormal="85" workbookViewId="0">
      <selection activeCell="Y8" sqref="Y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/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57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  <c r="M40" s="18" t="s">
        <v>25</v>
      </c>
      <c r="N40" s="47"/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43"/>
  <sheetViews>
    <sheetView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/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231" t="s">
        <v>11</v>
      </c>
      <c r="I35" s="231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232" t="s">
        <v>13</v>
      </c>
      <c r="I36" s="23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10"/>
      <c r="F39" s="29"/>
      <c r="G39" s="30"/>
      <c r="H39" s="235" t="s">
        <v>17</v>
      </c>
      <c r="I39" s="235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  <c r="M40" s="18" t="s">
        <v>25</v>
      </c>
      <c r="N40" s="47"/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C43"/>
  <sheetViews>
    <sheetView zoomScale="85" zoomScaleNormal="85" workbookViewId="0">
      <selection activeCell="I45" sqref="I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16.5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>
        <v>16.5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t="s">
        <v>34</v>
      </c>
    </row>
    <row r="6" spans="2:29" x14ac:dyDescent="0.25">
      <c r="B6" s="7">
        <v>45691</v>
      </c>
      <c r="C6" s="8"/>
      <c r="D6" s="9"/>
      <c r="E6" s="10">
        <v>16.5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>
        <v>16.5</v>
      </c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>
        <v>16.5</v>
      </c>
      <c r="F8" s="40">
        <f t="shared" si="0"/>
        <v>0</v>
      </c>
      <c r="G8" s="16">
        <v>45743</v>
      </c>
      <c r="H8" s="17" t="s">
        <v>35</v>
      </c>
      <c r="I8" s="18"/>
      <c r="J8" s="19">
        <v>50000</v>
      </c>
    </row>
    <row r="9" spans="2:29" x14ac:dyDescent="0.25">
      <c r="B9" s="7">
        <v>45694</v>
      </c>
      <c r="C9" s="8"/>
      <c r="D9" s="9"/>
      <c r="E9" s="10">
        <v>16.5</v>
      </c>
      <c r="F9" s="40">
        <f t="shared" si="0"/>
        <v>0</v>
      </c>
      <c r="G9" s="16">
        <v>45750</v>
      </c>
      <c r="H9" s="17" t="s">
        <v>35</v>
      </c>
      <c r="I9" s="18"/>
      <c r="J9" s="19">
        <v>83894.94</v>
      </c>
    </row>
    <row r="10" spans="2:29" x14ac:dyDescent="0.25">
      <c r="B10" s="7">
        <v>45695</v>
      </c>
      <c r="C10" s="8"/>
      <c r="D10" s="9"/>
      <c r="E10" s="10">
        <v>16.5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>
        <v>16.5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>
        <v>16.5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>
        <v>16.5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>
        <v>452</v>
      </c>
      <c r="D14" s="9"/>
      <c r="E14" s="10">
        <v>16.5</v>
      </c>
      <c r="F14" s="40">
        <f t="shared" si="0"/>
        <v>7458</v>
      </c>
      <c r="G14" s="20"/>
      <c r="H14" s="17"/>
      <c r="I14" s="18"/>
      <c r="J14" s="19"/>
      <c r="L14" s="58"/>
    </row>
    <row r="15" spans="2:29" x14ac:dyDescent="0.25">
      <c r="B15" s="7">
        <v>45700</v>
      </c>
      <c r="C15" s="8">
        <v>456</v>
      </c>
      <c r="D15" s="9"/>
      <c r="E15" s="10">
        <v>16.5</v>
      </c>
      <c r="F15" s="40">
        <f t="shared" si="0"/>
        <v>7524</v>
      </c>
      <c r="G15" s="20"/>
      <c r="H15" s="17"/>
      <c r="I15" s="18"/>
      <c r="J15" s="19"/>
      <c r="L15" s="58"/>
    </row>
    <row r="16" spans="2:29" x14ac:dyDescent="0.25">
      <c r="B16" s="7">
        <v>45701</v>
      </c>
      <c r="C16" s="8">
        <v>449</v>
      </c>
      <c r="D16" s="9"/>
      <c r="E16" s="10">
        <v>16.5</v>
      </c>
      <c r="F16" s="40">
        <f t="shared" si="0"/>
        <v>7408.5</v>
      </c>
      <c r="G16" s="20"/>
      <c r="H16" s="17"/>
      <c r="I16" s="18"/>
      <c r="J16" s="19"/>
      <c r="L16" s="58"/>
    </row>
    <row r="17" spans="2:14" x14ac:dyDescent="0.25">
      <c r="B17" s="7">
        <v>45702</v>
      </c>
      <c r="C17" s="8">
        <v>443</v>
      </c>
      <c r="D17" s="9"/>
      <c r="E17" s="10">
        <v>16.5</v>
      </c>
      <c r="F17" s="40">
        <f t="shared" si="0"/>
        <v>7309.5</v>
      </c>
      <c r="G17" s="20"/>
      <c r="H17" s="17"/>
      <c r="I17" s="18"/>
      <c r="J17" s="19"/>
      <c r="L17" s="58"/>
    </row>
    <row r="18" spans="2:14" x14ac:dyDescent="0.25">
      <c r="B18" s="7">
        <v>45703</v>
      </c>
      <c r="C18" s="8">
        <v>448</v>
      </c>
      <c r="D18" s="9"/>
      <c r="E18" s="10">
        <v>16.5</v>
      </c>
      <c r="F18" s="40">
        <f t="shared" si="0"/>
        <v>7392</v>
      </c>
      <c r="G18" s="20"/>
      <c r="H18" s="17"/>
      <c r="I18" s="18"/>
      <c r="J18" s="19"/>
    </row>
    <row r="19" spans="2:14" x14ac:dyDescent="0.25">
      <c r="B19" s="7">
        <v>45704</v>
      </c>
      <c r="C19" s="8">
        <v>500</v>
      </c>
      <c r="D19" s="9"/>
      <c r="E19" s="10">
        <v>16.5</v>
      </c>
      <c r="F19" s="40">
        <f t="shared" si="0"/>
        <v>8250</v>
      </c>
      <c r="G19" s="20"/>
      <c r="H19" s="17"/>
      <c r="I19" s="18"/>
      <c r="J19" s="19"/>
    </row>
    <row r="20" spans="2:14" x14ac:dyDescent="0.25">
      <c r="B20" s="7">
        <v>45705</v>
      </c>
      <c r="C20" s="8">
        <v>483</v>
      </c>
      <c r="D20" s="9"/>
      <c r="E20" s="10">
        <v>16.5</v>
      </c>
      <c r="F20" s="40">
        <f t="shared" si="0"/>
        <v>7969.5</v>
      </c>
      <c r="G20" s="20"/>
      <c r="H20" s="17"/>
      <c r="I20" s="18"/>
      <c r="J20" s="19"/>
    </row>
    <row r="21" spans="2:14" x14ac:dyDescent="0.25">
      <c r="B21" s="7">
        <v>45706</v>
      </c>
      <c r="C21" s="8">
        <v>491.5</v>
      </c>
      <c r="D21" s="9"/>
      <c r="E21" s="10">
        <v>16.5</v>
      </c>
      <c r="F21" s="40">
        <f t="shared" si="0"/>
        <v>8109.75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>
        <v>16.5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>
        <v>16.5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>
        <v>16.5</v>
      </c>
      <c r="F24" s="40">
        <f t="shared" si="0"/>
        <v>0</v>
      </c>
      <c r="G24" s="20"/>
      <c r="H24" s="17"/>
      <c r="I24" s="18"/>
      <c r="J24" s="19"/>
      <c r="N24" s="33"/>
    </row>
    <row r="25" spans="2:14" x14ac:dyDescent="0.25">
      <c r="B25" s="7">
        <v>45710</v>
      </c>
      <c r="C25" s="8">
        <v>1360</v>
      </c>
      <c r="D25" s="9"/>
      <c r="E25" s="10">
        <v>16.5</v>
      </c>
      <c r="F25" s="40">
        <f t="shared" si="0"/>
        <v>22440</v>
      </c>
      <c r="G25" s="20"/>
      <c r="H25" s="17"/>
      <c r="I25" s="18"/>
      <c r="J25" s="19"/>
    </row>
    <row r="26" spans="2:14" x14ac:dyDescent="0.25">
      <c r="B26" s="7">
        <v>45711</v>
      </c>
      <c r="C26" s="8">
        <v>852</v>
      </c>
      <c r="D26" s="9"/>
      <c r="E26" s="10">
        <v>16.5</v>
      </c>
      <c r="F26" s="40">
        <f t="shared" si="0"/>
        <v>14058</v>
      </c>
      <c r="G26" s="20"/>
      <c r="H26" s="17"/>
      <c r="I26" s="18"/>
      <c r="J26" s="19"/>
    </row>
    <row r="27" spans="2:14" x14ac:dyDescent="0.25">
      <c r="B27" s="7">
        <v>45712</v>
      </c>
      <c r="C27" s="8">
        <v>427</v>
      </c>
      <c r="D27" s="9"/>
      <c r="E27" s="10">
        <v>16.5</v>
      </c>
      <c r="F27" s="40">
        <f t="shared" si="0"/>
        <v>7045.5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436</v>
      </c>
      <c r="D28" s="9"/>
      <c r="E28" s="10">
        <v>16.5</v>
      </c>
      <c r="F28" s="40">
        <f t="shared" si="0"/>
        <v>7194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411</v>
      </c>
      <c r="D29" s="9"/>
      <c r="E29" s="10">
        <v>16.5</v>
      </c>
      <c r="F29" s="40">
        <f t="shared" si="0"/>
        <v>6781.5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404</v>
      </c>
      <c r="D30" s="9"/>
      <c r="E30" s="10">
        <v>16.5</v>
      </c>
      <c r="F30" s="40">
        <f t="shared" si="0"/>
        <v>6666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422</v>
      </c>
      <c r="D31" s="9"/>
      <c r="E31" s="10">
        <v>16.5</v>
      </c>
      <c r="F31" s="40">
        <f t="shared" si="0"/>
        <v>6963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8034.5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133894.94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132569.25</v>
      </c>
      <c r="L36" s="33">
        <f>J36-J4-J5-J6+J37</f>
        <v>133894.9425</v>
      </c>
      <c r="M36" s="33"/>
      <c r="N36" s="33">
        <f>L36-M36</f>
        <v>133894.9425</v>
      </c>
    </row>
    <row r="37" spans="2:14" x14ac:dyDescent="0.25">
      <c r="B37" s="27" t="s">
        <v>14</v>
      </c>
      <c r="C37" s="32">
        <f>C35</f>
        <v>8034.5</v>
      </c>
      <c r="D37" s="9">
        <f>D35/1.03</f>
        <v>0</v>
      </c>
      <c r="E37" s="10"/>
      <c r="F37" s="40">
        <f>SUM(F4:F36)</f>
        <v>132569.25</v>
      </c>
      <c r="G37" s="20"/>
      <c r="H37" s="18" t="s">
        <v>15</v>
      </c>
      <c r="I37" s="18">
        <v>0.01</v>
      </c>
      <c r="J37" s="19">
        <f>J36*I37</f>
        <v>1325.6925000000001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2.5000000023283064E-3</v>
      </c>
      <c r="M39" s="18"/>
      <c r="N39" s="47">
        <f>J39+N34</f>
        <v>2.5000000023283064E-3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  <c r="M40" s="18" t="s">
        <v>25</v>
      </c>
      <c r="N40" s="47">
        <v>-133894.94</v>
      </c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  <c r="M41" s="18" t="s">
        <v>32</v>
      </c>
      <c r="N41" s="47">
        <f>N40+N39</f>
        <v>-133894.9375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C43"/>
  <sheetViews>
    <sheetView zoomScale="85" zoomScaleNormal="85" workbookViewId="0">
      <selection activeCell="L31" sqref="L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435</v>
      </c>
      <c r="D4" s="9"/>
      <c r="E4" s="10">
        <v>16.5</v>
      </c>
      <c r="F4" s="40">
        <f>E4*C4</f>
        <v>7177.5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428</v>
      </c>
      <c r="D5" s="9"/>
      <c r="E5" s="10">
        <v>16.5</v>
      </c>
      <c r="F5" s="40">
        <f t="shared" ref="F5:F34" si="0">E5*C5</f>
        <v>7062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431</v>
      </c>
      <c r="D6" s="9"/>
      <c r="E6" s="10">
        <v>16.5</v>
      </c>
      <c r="F6" s="40">
        <f t="shared" si="0"/>
        <v>7111.5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430</v>
      </c>
      <c r="D7" s="9"/>
      <c r="E7" s="10">
        <v>16.5</v>
      </c>
      <c r="F7" s="40">
        <f t="shared" si="0"/>
        <v>7095</v>
      </c>
      <c r="G7" s="12"/>
      <c r="H7" s="13" t="s">
        <v>9</v>
      </c>
      <c r="I7" s="14"/>
      <c r="J7" s="15">
        <f>'ŞUBAT 2025'!J39*-1</f>
        <v>-2.5000000023283064E-3</v>
      </c>
    </row>
    <row r="8" spans="2:29" x14ac:dyDescent="0.25">
      <c r="B8" s="7">
        <v>45721</v>
      </c>
      <c r="C8" s="8">
        <v>433</v>
      </c>
      <c r="D8" s="9"/>
      <c r="E8" s="10">
        <v>16.5</v>
      </c>
      <c r="F8" s="40">
        <f t="shared" si="0"/>
        <v>7144.5</v>
      </c>
      <c r="G8" s="16">
        <v>45747</v>
      </c>
      <c r="H8" s="17" t="s">
        <v>36</v>
      </c>
      <c r="I8" s="18"/>
      <c r="J8" s="19">
        <v>6789</v>
      </c>
    </row>
    <row r="9" spans="2:29" x14ac:dyDescent="0.25">
      <c r="B9" s="7">
        <v>45722</v>
      </c>
      <c r="C9" s="8">
        <v>452</v>
      </c>
      <c r="D9" s="9"/>
      <c r="E9" s="10">
        <v>16.5</v>
      </c>
      <c r="F9" s="40">
        <f t="shared" si="0"/>
        <v>7458</v>
      </c>
      <c r="G9" s="16"/>
      <c r="H9" s="17"/>
      <c r="I9" s="18"/>
      <c r="J9" s="19"/>
    </row>
    <row r="10" spans="2:29" x14ac:dyDescent="0.25">
      <c r="B10" s="7">
        <v>45723</v>
      </c>
      <c r="C10" s="8">
        <v>433</v>
      </c>
      <c r="D10" s="9"/>
      <c r="E10" s="10">
        <v>16.5</v>
      </c>
      <c r="F10" s="40">
        <f t="shared" si="0"/>
        <v>7144.5</v>
      </c>
      <c r="G10" s="16">
        <v>45777</v>
      </c>
      <c r="H10" s="17" t="s">
        <v>37</v>
      </c>
      <c r="I10" s="18"/>
      <c r="J10" s="19">
        <v>50000</v>
      </c>
    </row>
    <row r="11" spans="2:29" x14ac:dyDescent="0.25">
      <c r="B11" s="7">
        <v>45724</v>
      </c>
      <c r="C11" s="8">
        <v>456</v>
      </c>
      <c r="D11" s="9"/>
      <c r="E11" s="10">
        <v>16.5</v>
      </c>
      <c r="F11" s="40">
        <f t="shared" si="0"/>
        <v>7524</v>
      </c>
      <c r="G11" s="16">
        <v>45784</v>
      </c>
      <c r="H11" s="17" t="s">
        <v>35</v>
      </c>
      <c r="I11" s="18"/>
      <c r="J11" s="19">
        <v>100000</v>
      </c>
    </row>
    <row r="12" spans="2:29" x14ac:dyDescent="0.25">
      <c r="B12" s="7">
        <v>45725</v>
      </c>
      <c r="C12" s="8">
        <v>490</v>
      </c>
      <c r="D12" s="9"/>
      <c r="E12" s="10">
        <v>16.5</v>
      </c>
      <c r="F12" s="40">
        <f t="shared" si="0"/>
        <v>8085</v>
      </c>
      <c r="G12" s="16">
        <v>45786</v>
      </c>
      <c r="H12" s="17" t="s">
        <v>40</v>
      </c>
      <c r="I12" s="18"/>
      <c r="J12" s="19">
        <v>285000</v>
      </c>
    </row>
    <row r="13" spans="2:29" x14ac:dyDescent="0.25">
      <c r="B13" s="7">
        <v>45726</v>
      </c>
      <c r="C13" s="8">
        <v>485</v>
      </c>
      <c r="D13" s="9"/>
      <c r="E13" s="10">
        <v>16.5</v>
      </c>
      <c r="F13" s="40">
        <f t="shared" si="0"/>
        <v>8002.5</v>
      </c>
      <c r="G13" s="20"/>
      <c r="H13" s="17"/>
      <c r="I13" s="18"/>
      <c r="J13" s="19"/>
    </row>
    <row r="14" spans="2:29" x14ac:dyDescent="0.25">
      <c r="B14" s="7">
        <v>45727</v>
      </c>
      <c r="C14" s="8">
        <v>460</v>
      </c>
      <c r="D14" s="9"/>
      <c r="E14" s="10">
        <v>16.5</v>
      </c>
      <c r="F14" s="40">
        <f t="shared" si="0"/>
        <v>7590</v>
      </c>
      <c r="G14" s="20"/>
      <c r="H14" s="17"/>
      <c r="I14" s="18"/>
      <c r="J14" s="19"/>
    </row>
    <row r="15" spans="2:29" x14ac:dyDescent="0.25">
      <c r="B15" s="7">
        <v>45728</v>
      </c>
      <c r="C15" s="8">
        <v>468</v>
      </c>
      <c r="D15" s="9"/>
      <c r="E15" s="10">
        <v>16.5</v>
      </c>
      <c r="F15" s="40">
        <f t="shared" si="0"/>
        <v>7722</v>
      </c>
      <c r="G15" s="20"/>
      <c r="H15" s="17"/>
      <c r="I15" s="18"/>
      <c r="J15" s="19"/>
    </row>
    <row r="16" spans="2:29" x14ac:dyDescent="0.25">
      <c r="B16" s="7">
        <v>45729</v>
      </c>
      <c r="C16" s="8">
        <v>429</v>
      </c>
      <c r="D16" s="9"/>
      <c r="E16" s="10">
        <v>16.5</v>
      </c>
      <c r="F16" s="40">
        <f t="shared" si="0"/>
        <v>7078.5</v>
      </c>
      <c r="G16" s="20"/>
      <c r="H16" s="17"/>
      <c r="I16" s="18"/>
      <c r="J16" s="19"/>
    </row>
    <row r="17" spans="2:14" x14ac:dyDescent="0.25">
      <c r="B17" s="7">
        <v>45730</v>
      </c>
      <c r="C17" s="8">
        <v>454</v>
      </c>
      <c r="D17" s="9"/>
      <c r="E17" s="10">
        <v>16.5</v>
      </c>
      <c r="F17" s="40">
        <f t="shared" si="0"/>
        <v>7491</v>
      </c>
      <c r="G17" s="20"/>
      <c r="H17" s="17"/>
      <c r="I17" s="18"/>
      <c r="J17" s="19"/>
    </row>
    <row r="18" spans="2:14" x14ac:dyDescent="0.25">
      <c r="B18" s="7">
        <v>45731</v>
      </c>
      <c r="C18" s="8">
        <v>450</v>
      </c>
      <c r="D18" s="9"/>
      <c r="E18" s="10">
        <v>16.5</v>
      </c>
      <c r="F18" s="40">
        <f t="shared" si="0"/>
        <v>7425</v>
      </c>
      <c r="G18" s="20"/>
      <c r="H18" s="17"/>
      <c r="I18" s="18"/>
      <c r="J18" s="19"/>
    </row>
    <row r="19" spans="2:14" x14ac:dyDescent="0.25">
      <c r="B19" s="7">
        <v>45732</v>
      </c>
      <c r="C19" s="8">
        <v>480</v>
      </c>
      <c r="D19" s="9"/>
      <c r="E19" s="10">
        <v>16.5</v>
      </c>
      <c r="F19" s="40">
        <f t="shared" si="0"/>
        <v>7920</v>
      </c>
      <c r="G19" s="20"/>
      <c r="H19" s="17"/>
      <c r="I19" s="18"/>
      <c r="J19" s="19"/>
    </row>
    <row r="20" spans="2:14" x14ac:dyDescent="0.25">
      <c r="B20" s="7">
        <v>45733</v>
      </c>
      <c r="C20" s="8">
        <v>493</v>
      </c>
      <c r="D20" s="9"/>
      <c r="E20" s="10">
        <v>16.5</v>
      </c>
      <c r="F20" s="40">
        <f t="shared" si="0"/>
        <v>8134.5</v>
      </c>
      <c r="G20" s="20"/>
      <c r="H20" s="17"/>
      <c r="I20" s="18"/>
      <c r="J20" s="19"/>
    </row>
    <row r="21" spans="2:14" x14ac:dyDescent="0.25">
      <c r="B21" s="7">
        <v>45734</v>
      </c>
      <c r="C21" s="8">
        <v>463</v>
      </c>
      <c r="D21" s="9"/>
      <c r="E21" s="10">
        <v>16.5</v>
      </c>
      <c r="F21" s="40">
        <f t="shared" si="0"/>
        <v>7639.5</v>
      </c>
      <c r="G21" s="20"/>
      <c r="H21" s="17"/>
      <c r="I21" s="18"/>
      <c r="J21" s="19"/>
    </row>
    <row r="22" spans="2:14" x14ac:dyDescent="0.25">
      <c r="B22" s="7">
        <v>45735</v>
      </c>
      <c r="C22" s="8">
        <v>460</v>
      </c>
      <c r="D22" s="9"/>
      <c r="E22" s="10">
        <v>16.5</v>
      </c>
      <c r="F22" s="40">
        <f t="shared" si="0"/>
        <v>7590</v>
      </c>
      <c r="G22" s="20"/>
      <c r="H22" s="17"/>
      <c r="I22" s="18"/>
      <c r="J22" s="19"/>
    </row>
    <row r="23" spans="2:14" x14ac:dyDescent="0.25">
      <c r="B23" s="7">
        <v>45736</v>
      </c>
      <c r="C23" s="8">
        <v>456</v>
      </c>
      <c r="D23" s="9"/>
      <c r="E23" s="10">
        <v>16.5</v>
      </c>
      <c r="F23" s="40">
        <f t="shared" si="0"/>
        <v>7524</v>
      </c>
      <c r="G23" s="20"/>
      <c r="H23" s="17"/>
      <c r="I23" s="18"/>
      <c r="J23" s="19"/>
    </row>
    <row r="24" spans="2:14" x14ac:dyDescent="0.25">
      <c r="B24" s="7">
        <v>45737</v>
      </c>
      <c r="C24" s="8">
        <v>448</v>
      </c>
      <c r="D24" s="9"/>
      <c r="E24" s="10">
        <v>16.5</v>
      </c>
      <c r="F24" s="40">
        <f t="shared" si="0"/>
        <v>7392</v>
      </c>
      <c r="G24" s="20"/>
      <c r="H24" s="17"/>
      <c r="I24" s="18"/>
      <c r="J24" s="19"/>
    </row>
    <row r="25" spans="2:14" x14ac:dyDescent="0.25">
      <c r="B25" s="7">
        <v>45738</v>
      </c>
      <c r="C25" s="8">
        <v>442</v>
      </c>
      <c r="D25" s="9"/>
      <c r="E25" s="10">
        <v>16.5</v>
      </c>
      <c r="F25" s="40">
        <f t="shared" si="0"/>
        <v>7293</v>
      </c>
      <c r="G25" s="20"/>
      <c r="H25" s="17"/>
      <c r="I25" s="18"/>
      <c r="J25" s="19"/>
    </row>
    <row r="26" spans="2:14" x14ac:dyDescent="0.25">
      <c r="B26" s="7">
        <v>45739</v>
      </c>
      <c r="C26" s="8">
        <v>438</v>
      </c>
      <c r="D26" s="9"/>
      <c r="E26" s="10">
        <v>16.5</v>
      </c>
      <c r="F26" s="40">
        <f t="shared" si="0"/>
        <v>7227</v>
      </c>
      <c r="G26" s="20"/>
      <c r="H26" s="17"/>
      <c r="I26" s="18"/>
      <c r="J26" s="19"/>
    </row>
    <row r="27" spans="2:14" x14ac:dyDescent="0.25">
      <c r="B27" s="7">
        <v>45740</v>
      </c>
      <c r="C27" s="8">
        <v>462</v>
      </c>
      <c r="D27" s="9"/>
      <c r="E27" s="10">
        <v>16.5</v>
      </c>
      <c r="F27" s="40">
        <f t="shared" si="0"/>
        <v>7623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442</v>
      </c>
      <c r="D28" s="9"/>
      <c r="E28" s="10">
        <v>16.5</v>
      </c>
      <c r="F28" s="40">
        <f t="shared" si="0"/>
        <v>7293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477</v>
      </c>
      <c r="D29" s="9"/>
      <c r="E29" s="10">
        <v>16.5</v>
      </c>
      <c r="F29" s="40">
        <f t="shared" si="0"/>
        <v>7870.5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472</v>
      </c>
      <c r="D30" s="9"/>
      <c r="E30" s="10">
        <v>16.5</v>
      </c>
      <c r="F30" s="40">
        <f t="shared" si="0"/>
        <v>7788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460</v>
      </c>
      <c r="D31" s="9"/>
      <c r="E31" s="10">
        <v>16.5</v>
      </c>
      <c r="F31" s="40">
        <f t="shared" si="0"/>
        <v>7590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457</v>
      </c>
      <c r="D32" s="9"/>
      <c r="E32" s="10">
        <v>16.5</v>
      </c>
      <c r="F32" s="40">
        <f t="shared" si="0"/>
        <v>7540.5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458</v>
      </c>
      <c r="D33" s="9"/>
      <c r="E33" s="10">
        <v>16.5</v>
      </c>
      <c r="F33" s="40">
        <f t="shared" si="0"/>
        <v>7557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435</v>
      </c>
      <c r="D34" s="43"/>
      <c r="E34" s="10">
        <v>16.5</v>
      </c>
      <c r="F34" s="45">
        <f t="shared" si="0"/>
        <v>7177.5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14077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441788.9975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232270.5</v>
      </c>
      <c r="L36" s="33">
        <f>J36-J4-J5-J6+J37</f>
        <v>234593.20499999999</v>
      </c>
      <c r="M36" s="33"/>
      <c r="N36" s="33">
        <f>L36-M36</f>
        <v>234593.20499999999</v>
      </c>
    </row>
    <row r="37" spans="2:14" x14ac:dyDescent="0.25">
      <c r="B37" s="27" t="s">
        <v>14</v>
      </c>
      <c r="C37" s="32">
        <f>C35</f>
        <v>14077</v>
      </c>
      <c r="D37" s="9">
        <f>D35/1.03</f>
        <v>0</v>
      </c>
      <c r="E37" s="10"/>
      <c r="F37" s="40">
        <f>SUM(F4:F36)</f>
        <v>232270.5</v>
      </c>
      <c r="G37" s="20"/>
      <c r="H37" s="18" t="s">
        <v>15</v>
      </c>
      <c r="I37" s="18">
        <v>0.01</v>
      </c>
      <c r="J37" s="19">
        <f>J36*I37</f>
        <v>2322.7049999999999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-207195.79250000001</v>
      </c>
      <c r="M39" s="18"/>
      <c r="N39" s="47">
        <f>J39+N34</f>
        <v>-207195.79250000001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  <c r="M40" s="18" t="s">
        <v>25</v>
      </c>
      <c r="N40" s="47">
        <v>-227804.21</v>
      </c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  <c r="M41" s="18" t="s">
        <v>32</v>
      </c>
      <c r="N41" s="47">
        <f>N40+N39</f>
        <v>-435000.0025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43"/>
  <sheetViews>
    <sheetView zoomScale="85" zoomScaleNormal="85" workbookViewId="0">
      <selection activeCell="J10" sqref="J9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447</v>
      </c>
      <c r="D4" s="9"/>
      <c r="E4" s="10">
        <v>16.5</v>
      </c>
      <c r="F4" s="40">
        <f>E4*C4</f>
        <v>7375.5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436</v>
      </c>
      <c r="D5" s="9"/>
      <c r="E5" s="10">
        <v>16.5</v>
      </c>
      <c r="F5" s="40">
        <f t="shared" ref="F5:F34" si="0">E5*C5</f>
        <v>7194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401</v>
      </c>
      <c r="D6" s="9"/>
      <c r="E6" s="10">
        <v>16.5</v>
      </c>
      <c r="F6" s="40">
        <f t="shared" si="0"/>
        <v>6616.5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0</v>
      </c>
      <c r="D7" s="9"/>
      <c r="E7" s="10">
        <v>16.5</v>
      </c>
      <c r="F7" s="40">
        <f t="shared" si="0"/>
        <v>0</v>
      </c>
      <c r="G7" s="12"/>
      <c r="H7" s="13" t="s">
        <v>9</v>
      </c>
      <c r="I7" s="14"/>
      <c r="J7" s="15">
        <f>'MART 2025'!J39*-1</f>
        <v>207195.79250000001</v>
      </c>
    </row>
    <row r="8" spans="2:29" x14ac:dyDescent="0.25">
      <c r="B8" s="7">
        <v>45752</v>
      </c>
      <c r="C8" s="8">
        <v>897</v>
      </c>
      <c r="D8" s="9"/>
      <c r="E8" s="10">
        <v>16.5</v>
      </c>
      <c r="F8" s="40">
        <f t="shared" si="0"/>
        <v>14800.5</v>
      </c>
      <c r="G8" s="16"/>
      <c r="H8" s="17"/>
      <c r="I8" s="18"/>
      <c r="J8" s="19"/>
    </row>
    <row r="9" spans="2:29" x14ac:dyDescent="0.25">
      <c r="B9" s="7">
        <v>45753</v>
      </c>
      <c r="C9" s="8">
        <v>466</v>
      </c>
      <c r="D9" s="9"/>
      <c r="E9" s="10">
        <v>16.5</v>
      </c>
      <c r="F9" s="40">
        <f t="shared" si="0"/>
        <v>7689</v>
      </c>
      <c r="G9" s="47" t="s">
        <v>38</v>
      </c>
      <c r="H9" s="17"/>
      <c r="I9" s="18"/>
      <c r="J9" s="19">
        <v>900</v>
      </c>
    </row>
    <row r="10" spans="2:29" x14ac:dyDescent="0.25">
      <c r="B10" s="7">
        <v>45754</v>
      </c>
      <c r="C10" s="8">
        <v>447</v>
      </c>
      <c r="D10" s="9"/>
      <c r="E10" s="10">
        <v>16.5</v>
      </c>
      <c r="F10" s="40">
        <f t="shared" si="0"/>
        <v>7375.5</v>
      </c>
      <c r="G10" s="47" t="s">
        <v>39</v>
      </c>
      <c r="H10" s="17"/>
      <c r="I10" s="18"/>
      <c r="J10" s="19">
        <v>2312.75</v>
      </c>
    </row>
    <row r="11" spans="2:29" x14ac:dyDescent="0.25">
      <c r="B11" s="7">
        <v>45755</v>
      </c>
      <c r="C11" s="8">
        <v>457</v>
      </c>
      <c r="D11" s="9"/>
      <c r="E11" s="10">
        <v>16.5</v>
      </c>
      <c r="F11" s="40">
        <f t="shared" si="0"/>
        <v>7540.5</v>
      </c>
      <c r="G11" s="16">
        <v>45806</v>
      </c>
      <c r="H11" s="17" t="s">
        <v>41</v>
      </c>
      <c r="I11" s="18"/>
      <c r="J11" s="19">
        <v>6536.43</v>
      </c>
    </row>
    <row r="12" spans="2:29" x14ac:dyDescent="0.25">
      <c r="B12" s="7">
        <v>45756</v>
      </c>
      <c r="C12" s="8">
        <v>446</v>
      </c>
      <c r="D12" s="9"/>
      <c r="E12" s="10">
        <v>16.5</v>
      </c>
      <c r="F12" s="40">
        <f t="shared" si="0"/>
        <v>7359</v>
      </c>
      <c r="G12" s="20"/>
      <c r="H12" s="17"/>
      <c r="I12" s="18"/>
      <c r="J12" s="19"/>
    </row>
    <row r="13" spans="2:29" x14ac:dyDescent="0.25">
      <c r="B13" s="7">
        <v>45757</v>
      </c>
      <c r="C13" s="8">
        <v>457</v>
      </c>
      <c r="D13" s="9"/>
      <c r="E13" s="10">
        <v>16.5</v>
      </c>
      <c r="F13" s="40">
        <f t="shared" si="0"/>
        <v>7540.5</v>
      </c>
      <c r="G13" s="20"/>
      <c r="H13" s="17"/>
      <c r="I13" s="18"/>
      <c r="J13" s="19"/>
    </row>
    <row r="14" spans="2:29" x14ac:dyDescent="0.25">
      <c r="B14" s="7">
        <v>45758</v>
      </c>
      <c r="C14" s="8">
        <v>424</v>
      </c>
      <c r="D14" s="9"/>
      <c r="E14" s="10">
        <v>16.5</v>
      </c>
      <c r="F14" s="40">
        <f t="shared" si="0"/>
        <v>6996</v>
      </c>
      <c r="G14" s="20"/>
      <c r="H14" s="17"/>
      <c r="I14" s="18"/>
      <c r="J14" s="19"/>
    </row>
    <row r="15" spans="2:29" x14ac:dyDescent="0.25">
      <c r="B15" s="7">
        <v>45759</v>
      </c>
      <c r="C15" s="8">
        <v>430</v>
      </c>
      <c r="D15" s="9"/>
      <c r="E15" s="10">
        <v>16.5</v>
      </c>
      <c r="F15" s="40">
        <f t="shared" si="0"/>
        <v>7095</v>
      </c>
      <c r="G15" s="20"/>
      <c r="H15" s="17"/>
      <c r="I15" s="18"/>
      <c r="J15" s="19"/>
    </row>
    <row r="16" spans="2:29" x14ac:dyDescent="0.25">
      <c r="B16" s="7">
        <v>45760</v>
      </c>
      <c r="C16" s="8">
        <v>456</v>
      </c>
      <c r="D16" s="9"/>
      <c r="E16" s="10">
        <v>16.5</v>
      </c>
      <c r="F16" s="40">
        <f t="shared" si="0"/>
        <v>7524</v>
      </c>
      <c r="G16" s="20"/>
      <c r="H16" s="17"/>
      <c r="I16" s="18"/>
      <c r="J16" s="19"/>
    </row>
    <row r="17" spans="2:10" x14ac:dyDescent="0.25">
      <c r="B17" s="7">
        <v>45761</v>
      </c>
      <c r="C17" s="8">
        <v>450</v>
      </c>
      <c r="D17" s="9"/>
      <c r="E17" s="10">
        <v>16.5</v>
      </c>
      <c r="F17" s="40">
        <f t="shared" si="0"/>
        <v>7425</v>
      </c>
      <c r="G17" s="20"/>
      <c r="H17" s="17"/>
      <c r="I17" s="18"/>
      <c r="J17" s="19"/>
    </row>
    <row r="18" spans="2:10" x14ac:dyDescent="0.25">
      <c r="B18" s="7">
        <v>45762</v>
      </c>
      <c r="C18" s="8">
        <v>438</v>
      </c>
      <c r="D18" s="9"/>
      <c r="E18" s="10">
        <v>16.5</v>
      </c>
      <c r="F18" s="40">
        <f t="shared" si="0"/>
        <v>7227</v>
      </c>
      <c r="G18" s="20"/>
      <c r="H18" s="17"/>
      <c r="I18" s="18"/>
      <c r="J18" s="19"/>
    </row>
    <row r="19" spans="2:10" x14ac:dyDescent="0.25">
      <c r="B19" s="7">
        <v>45763</v>
      </c>
      <c r="C19" s="8">
        <v>432</v>
      </c>
      <c r="D19" s="9"/>
      <c r="E19" s="10">
        <v>16.5</v>
      </c>
      <c r="F19" s="40">
        <f t="shared" si="0"/>
        <v>7128</v>
      </c>
      <c r="G19" s="20"/>
      <c r="H19" s="17"/>
      <c r="I19" s="18"/>
      <c r="J19" s="19"/>
    </row>
    <row r="20" spans="2:10" x14ac:dyDescent="0.25">
      <c r="B20" s="7">
        <v>45764</v>
      </c>
      <c r="C20" s="8">
        <v>435</v>
      </c>
      <c r="D20" s="9"/>
      <c r="E20" s="10">
        <v>16.5</v>
      </c>
      <c r="F20" s="40">
        <f t="shared" si="0"/>
        <v>7177.5</v>
      </c>
      <c r="G20" s="20"/>
      <c r="H20" s="17"/>
      <c r="I20" s="18"/>
      <c r="J20" s="19"/>
    </row>
    <row r="21" spans="2:10" x14ac:dyDescent="0.25">
      <c r="B21" s="7">
        <v>45765</v>
      </c>
      <c r="C21" s="8">
        <v>448</v>
      </c>
      <c r="D21" s="9"/>
      <c r="E21" s="10">
        <v>16.5</v>
      </c>
      <c r="F21" s="40">
        <f t="shared" si="0"/>
        <v>7392</v>
      </c>
      <c r="G21" s="20"/>
      <c r="H21" s="17"/>
      <c r="I21" s="18"/>
      <c r="J21" s="19"/>
    </row>
    <row r="22" spans="2:10" x14ac:dyDescent="0.25">
      <c r="B22" s="7">
        <v>45766</v>
      </c>
      <c r="C22" s="8">
        <v>422</v>
      </c>
      <c r="D22" s="9"/>
      <c r="E22" s="10">
        <v>16.5</v>
      </c>
      <c r="F22" s="40">
        <f t="shared" si="0"/>
        <v>6963</v>
      </c>
      <c r="G22" s="20"/>
      <c r="H22" s="17"/>
      <c r="I22" s="18"/>
      <c r="J22" s="19"/>
    </row>
    <row r="23" spans="2:10" x14ac:dyDescent="0.25">
      <c r="B23" s="7">
        <v>45767</v>
      </c>
      <c r="C23" s="8">
        <v>450</v>
      </c>
      <c r="D23" s="9"/>
      <c r="E23" s="10">
        <v>16.5</v>
      </c>
      <c r="F23" s="40">
        <f t="shared" si="0"/>
        <v>7425</v>
      </c>
      <c r="G23" s="20"/>
      <c r="H23" s="17"/>
      <c r="I23" s="18"/>
      <c r="J23" s="19"/>
    </row>
    <row r="24" spans="2:10" x14ac:dyDescent="0.25">
      <c r="B24" s="7">
        <v>45768</v>
      </c>
      <c r="C24" s="8">
        <v>412</v>
      </c>
      <c r="D24" s="9"/>
      <c r="E24" s="10">
        <v>16.5</v>
      </c>
      <c r="F24" s="40">
        <f t="shared" si="0"/>
        <v>6798</v>
      </c>
      <c r="G24" s="20"/>
      <c r="H24" s="17"/>
      <c r="I24" s="18"/>
      <c r="J24" s="19"/>
    </row>
    <row r="25" spans="2:10" x14ac:dyDescent="0.25">
      <c r="B25" s="7">
        <v>45769</v>
      </c>
      <c r="C25" s="8">
        <v>444</v>
      </c>
      <c r="D25" s="9"/>
      <c r="E25" s="10">
        <v>16.5</v>
      </c>
      <c r="F25" s="40">
        <f t="shared" si="0"/>
        <v>7326</v>
      </c>
      <c r="G25" s="20"/>
      <c r="H25" s="17"/>
      <c r="I25" s="18"/>
      <c r="J25" s="19"/>
    </row>
    <row r="26" spans="2:10" x14ac:dyDescent="0.25">
      <c r="B26" s="7">
        <v>45770</v>
      </c>
      <c r="C26" s="8">
        <v>449</v>
      </c>
      <c r="D26" s="9"/>
      <c r="E26" s="10">
        <v>16.5</v>
      </c>
      <c r="F26" s="40">
        <f t="shared" si="0"/>
        <v>7408.5</v>
      </c>
      <c r="G26" s="20"/>
      <c r="H26" s="17"/>
      <c r="I26" s="18"/>
      <c r="J26" s="19"/>
    </row>
    <row r="27" spans="2:10" x14ac:dyDescent="0.25">
      <c r="B27" s="7">
        <v>45771</v>
      </c>
      <c r="C27" s="8">
        <v>409</v>
      </c>
      <c r="D27" s="9"/>
      <c r="E27" s="10">
        <v>16.5</v>
      </c>
      <c r="F27" s="40">
        <f t="shared" si="0"/>
        <v>6748.5</v>
      </c>
      <c r="G27" s="20"/>
      <c r="H27" s="17"/>
      <c r="I27" s="18"/>
      <c r="J27" s="19"/>
    </row>
    <row r="28" spans="2:10" x14ac:dyDescent="0.25">
      <c r="B28" s="7">
        <v>45772</v>
      </c>
      <c r="C28" s="8">
        <v>411</v>
      </c>
      <c r="D28" s="9"/>
      <c r="E28" s="10">
        <v>16.5</v>
      </c>
      <c r="F28" s="40">
        <f t="shared" si="0"/>
        <v>6781.5</v>
      </c>
      <c r="G28" s="20"/>
      <c r="H28" s="17"/>
      <c r="I28" s="18"/>
      <c r="J28" s="19"/>
    </row>
    <row r="29" spans="2:10" x14ac:dyDescent="0.25">
      <c r="B29" s="7">
        <v>45773</v>
      </c>
      <c r="C29" s="8">
        <v>420</v>
      </c>
      <c r="D29" s="9"/>
      <c r="E29" s="10">
        <v>16.5</v>
      </c>
      <c r="F29" s="40">
        <f t="shared" si="0"/>
        <v>6930</v>
      </c>
      <c r="G29" s="20"/>
      <c r="H29" s="17"/>
      <c r="I29" s="18"/>
      <c r="J29" s="19"/>
    </row>
    <row r="30" spans="2:10" x14ac:dyDescent="0.25">
      <c r="B30" s="7">
        <v>45774</v>
      </c>
      <c r="C30" s="8">
        <v>386</v>
      </c>
      <c r="D30" s="9"/>
      <c r="E30" s="10">
        <v>16.5</v>
      </c>
      <c r="F30" s="40">
        <f t="shared" si="0"/>
        <v>6369</v>
      </c>
      <c r="G30" s="20"/>
      <c r="H30" s="17"/>
      <c r="I30" s="18"/>
      <c r="J30" s="19"/>
    </row>
    <row r="31" spans="2:10" x14ac:dyDescent="0.25">
      <c r="B31" s="7">
        <v>45775</v>
      </c>
      <c r="C31" s="8">
        <v>421</v>
      </c>
      <c r="D31" s="9"/>
      <c r="E31" s="10">
        <v>16.5</v>
      </c>
      <c r="F31" s="40">
        <f t="shared" si="0"/>
        <v>6946.5</v>
      </c>
      <c r="G31" s="20"/>
      <c r="H31" s="17"/>
      <c r="I31" s="18"/>
      <c r="J31" s="19"/>
    </row>
    <row r="32" spans="2:10" x14ac:dyDescent="0.25">
      <c r="B32" s="7">
        <v>45776</v>
      </c>
      <c r="C32" s="8">
        <v>380</v>
      </c>
      <c r="D32" s="9"/>
      <c r="E32" s="10">
        <v>16.5</v>
      </c>
      <c r="F32" s="40">
        <f t="shared" si="0"/>
        <v>6270</v>
      </c>
      <c r="G32" s="20"/>
      <c r="H32" s="17"/>
      <c r="I32" s="18"/>
      <c r="J32" s="19"/>
    </row>
    <row r="33" spans="2:12" x14ac:dyDescent="0.25">
      <c r="B33" s="7">
        <v>45777</v>
      </c>
      <c r="C33" s="8">
        <v>447</v>
      </c>
      <c r="D33" s="9"/>
      <c r="E33" s="10">
        <v>16.5</v>
      </c>
      <c r="F33" s="40">
        <f t="shared" si="0"/>
        <v>7375.5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13018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216944.9725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214797</v>
      </c>
      <c r="L36" s="33">
        <f>J36-J4-J5-J6+J37</f>
        <v>216944.97</v>
      </c>
    </row>
    <row r="37" spans="2:12" x14ac:dyDescent="0.25">
      <c r="B37" s="27" t="s">
        <v>14</v>
      </c>
      <c r="C37" s="32">
        <f>C35</f>
        <v>13018</v>
      </c>
      <c r="D37" s="9">
        <f>D35/1.03</f>
        <v>0</v>
      </c>
      <c r="E37" s="10"/>
      <c r="F37" s="40">
        <f>SUM(F4:F36)</f>
        <v>214797</v>
      </c>
      <c r="G37" s="20"/>
      <c r="H37" s="18" t="s">
        <v>15</v>
      </c>
      <c r="I37" s="18">
        <v>0.01</v>
      </c>
      <c r="J37" s="19">
        <f>J36*I37</f>
        <v>2147.9700000000003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-2.5000000023283064E-3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43"/>
  <sheetViews>
    <sheetView zoomScale="85" zoomScaleNormal="85" workbookViewId="0">
      <selection activeCell="L38" sqref="L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1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422</v>
      </c>
      <c r="D4" s="9"/>
      <c r="E4" s="10">
        <v>16.5</v>
      </c>
      <c r="F4" s="40">
        <f>E4*C4</f>
        <v>6963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401</v>
      </c>
      <c r="D5" s="9"/>
      <c r="E5" s="10">
        <v>16.5</v>
      </c>
      <c r="F5" s="40">
        <f t="shared" ref="F5:F34" si="0">E5*C5</f>
        <v>6616.5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383</v>
      </c>
      <c r="D6" s="9"/>
      <c r="E6" s="10">
        <v>16.5</v>
      </c>
      <c r="F6" s="40">
        <f t="shared" si="0"/>
        <v>6319.5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395</v>
      </c>
      <c r="D7" s="9"/>
      <c r="E7" s="10">
        <v>16.5</v>
      </c>
      <c r="F7" s="40">
        <f t="shared" si="0"/>
        <v>6517.5</v>
      </c>
      <c r="G7" s="12"/>
      <c r="H7" s="13" t="s">
        <v>9</v>
      </c>
      <c r="I7" s="14"/>
      <c r="J7" s="15">
        <f>'NİSAN 2025'!J39*-1</f>
        <v>2.5000000023283064E-3</v>
      </c>
    </row>
    <row r="8" spans="2:29" x14ac:dyDescent="0.25">
      <c r="B8" s="7">
        <v>45782</v>
      </c>
      <c r="C8" s="8">
        <v>395</v>
      </c>
      <c r="D8" s="9"/>
      <c r="E8" s="10">
        <v>16.5</v>
      </c>
      <c r="F8" s="40">
        <f t="shared" si="0"/>
        <v>6517.5</v>
      </c>
      <c r="G8" s="16" t="s">
        <v>42</v>
      </c>
      <c r="H8" s="17"/>
      <c r="I8" s="18"/>
      <c r="J8" s="19">
        <v>600</v>
      </c>
    </row>
    <row r="9" spans="2:29" x14ac:dyDescent="0.25">
      <c r="B9" s="7">
        <v>45783</v>
      </c>
      <c r="C9" s="8">
        <v>396</v>
      </c>
      <c r="D9" s="9"/>
      <c r="E9" s="10">
        <v>16.5</v>
      </c>
      <c r="F9" s="40">
        <f t="shared" si="0"/>
        <v>6534</v>
      </c>
      <c r="G9" s="16">
        <v>45850</v>
      </c>
      <c r="H9" s="17" t="s">
        <v>43</v>
      </c>
      <c r="I9" s="18"/>
      <c r="J9" s="19">
        <v>200000</v>
      </c>
    </row>
    <row r="10" spans="2:29" x14ac:dyDescent="0.25">
      <c r="B10" s="7">
        <v>45784</v>
      </c>
      <c r="C10" s="8">
        <v>364</v>
      </c>
      <c r="D10" s="9"/>
      <c r="E10" s="10">
        <v>16.5</v>
      </c>
      <c r="F10" s="40">
        <f t="shared" si="0"/>
        <v>6006</v>
      </c>
      <c r="G10" s="16">
        <v>45821</v>
      </c>
      <c r="H10" s="17" t="s">
        <v>41</v>
      </c>
      <c r="I10" s="18"/>
      <c r="J10" s="19">
        <v>15045.1</v>
      </c>
    </row>
    <row r="11" spans="2:29" x14ac:dyDescent="0.25">
      <c r="B11" s="7">
        <v>45785</v>
      </c>
      <c r="C11" s="8">
        <v>434</v>
      </c>
      <c r="D11" s="9"/>
      <c r="E11" s="10">
        <v>16.5</v>
      </c>
      <c r="F11" s="40">
        <f t="shared" si="0"/>
        <v>7161</v>
      </c>
      <c r="G11" s="20"/>
      <c r="H11" s="17"/>
      <c r="I11" s="18"/>
      <c r="J11" s="19"/>
    </row>
    <row r="12" spans="2:29" x14ac:dyDescent="0.25">
      <c r="B12" s="7">
        <v>45786</v>
      </c>
      <c r="C12" s="8">
        <v>406</v>
      </c>
      <c r="D12" s="9"/>
      <c r="E12" s="10">
        <v>16.5</v>
      </c>
      <c r="F12" s="40">
        <f t="shared" si="0"/>
        <v>6699</v>
      </c>
      <c r="G12" s="20"/>
      <c r="H12" s="17"/>
      <c r="I12" s="18"/>
      <c r="J12" s="19"/>
    </row>
    <row r="13" spans="2:29" x14ac:dyDescent="0.25">
      <c r="B13" s="7">
        <v>45787</v>
      </c>
      <c r="C13" s="8">
        <v>441</v>
      </c>
      <c r="D13" s="9"/>
      <c r="E13" s="10">
        <v>16.5</v>
      </c>
      <c r="F13" s="40">
        <f t="shared" si="0"/>
        <v>7276.5</v>
      </c>
      <c r="G13" s="20"/>
      <c r="H13" s="17"/>
      <c r="I13" s="18"/>
      <c r="J13" s="19"/>
    </row>
    <row r="14" spans="2:29" x14ac:dyDescent="0.25">
      <c r="B14" s="7">
        <v>45788</v>
      </c>
      <c r="C14" s="8">
        <v>426</v>
      </c>
      <c r="D14" s="9"/>
      <c r="E14" s="10">
        <v>16.5</v>
      </c>
      <c r="F14" s="40">
        <f t="shared" si="0"/>
        <v>7029</v>
      </c>
      <c r="G14" s="20"/>
      <c r="H14" s="17"/>
      <c r="I14" s="18"/>
      <c r="J14" s="19"/>
    </row>
    <row r="15" spans="2:29" x14ac:dyDescent="0.25">
      <c r="B15" s="7">
        <v>45789</v>
      </c>
      <c r="C15" s="8">
        <v>426</v>
      </c>
      <c r="D15" s="9"/>
      <c r="E15" s="10">
        <v>16.5</v>
      </c>
      <c r="F15" s="40">
        <f t="shared" si="0"/>
        <v>7029</v>
      </c>
      <c r="G15" s="20"/>
      <c r="H15" s="17"/>
      <c r="I15" s="18"/>
      <c r="J15" s="19"/>
    </row>
    <row r="16" spans="2:29" x14ac:dyDescent="0.25">
      <c r="B16" s="7">
        <v>45790</v>
      </c>
      <c r="C16" s="8">
        <v>438</v>
      </c>
      <c r="D16" s="9"/>
      <c r="E16" s="10">
        <v>16.5</v>
      </c>
      <c r="F16" s="40">
        <f t="shared" si="0"/>
        <v>7227</v>
      </c>
      <c r="G16" s="20"/>
      <c r="H16" s="17"/>
      <c r="I16" s="18"/>
      <c r="J16" s="19"/>
      <c r="M16" s="33">
        <v>45928.74</v>
      </c>
    </row>
    <row r="17" spans="2:13" x14ac:dyDescent="0.25">
      <c r="B17" s="7">
        <v>45791</v>
      </c>
      <c r="C17" s="8">
        <v>433</v>
      </c>
      <c r="D17" s="9"/>
      <c r="E17" s="10">
        <v>16.5</v>
      </c>
      <c r="F17" s="40">
        <f t="shared" si="0"/>
        <v>7144.5</v>
      </c>
      <c r="G17" s="20"/>
      <c r="H17" s="17"/>
      <c r="I17" s="18"/>
      <c r="J17" s="19"/>
      <c r="M17">
        <v>0</v>
      </c>
    </row>
    <row r="18" spans="2:13" x14ac:dyDescent="0.25">
      <c r="B18" s="7">
        <v>45792</v>
      </c>
      <c r="C18" s="8">
        <v>430</v>
      </c>
      <c r="D18" s="9"/>
      <c r="E18" s="10">
        <v>16.5</v>
      </c>
      <c r="F18" s="40">
        <f t="shared" si="0"/>
        <v>7095</v>
      </c>
      <c r="G18" s="20"/>
      <c r="H18" s="17"/>
      <c r="I18" s="18"/>
      <c r="J18" s="19"/>
      <c r="M18">
        <v>0</v>
      </c>
    </row>
    <row r="19" spans="2:13" x14ac:dyDescent="0.25">
      <c r="B19" s="7">
        <v>45793</v>
      </c>
      <c r="C19" s="8">
        <v>460</v>
      </c>
      <c r="D19" s="9"/>
      <c r="E19" s="10">
        <v>16.5</v>
      </c>
      <c r="F19" s="40">
        <f t="shared" si="0"/>
        <v>7590</v>
      </c>
      <c r="G19" s="20"/>
      <c r="H19" s="17"/>
      <c r="I19" s="18"/>
      <c r="J19" s="19"/>
      <c r="M19" s="33">
        <v>50061.66</v>
      </c>
    </row>
    <row r="20" spans="2:13" x14ac:dyDescent="0.25">
      <c r="B20" s="7">
        <v>45794</v>
      </c>
      <c r="C20" s="8">
        <v>435</v>
      </c>
      <c r="D20" s="9"/>
      <c r="E20" s="10">
        <v>16.5</v>
      </c>
      <c r="F20" s="40">
        <f t="shared" si="0"/>
        <v>7177.5</v>
      </c>
      <c r="G20" s="20"/>
      <c r="H20" s="17"/>
      <c r="I20" s="18"/>
      <c r="J20" s="19"/>
      <c r="M20" s="33">
        <v>50794.92</v>
      </c>
    </row>
    <row r="21" spans="2:13" x14ac:dyDescent="0.25">
      <c r="B21" s="7">
        <v>45795</v>
      </c>
      <c r="C21" s="8">
        <v>421</v>
      </c>
      <c r="D21" s="9"/>
      <c r="E21" s="10">
        <v>16.5</v>
      </c>
      <c r="F21" s="40">
        <f t="shared" si="0"/>
        <v>6946.5</v>
      </c>
      <c r="G21" s="20"/>
      <c r="H21" s="17"/>
      <c r="I21" s="18"/>
      <c r="J21" s="19"/>
      <c r="M21" s="33">
        <v>49395.06</v>
      </c>
    </row>
    <row r="22" spans="2:13" x14ac:dyDescent="0.25">
      <c r="B22" s="7">
        <v>45796</v>
      </c>
      <c r="C22" s="8">
        <v>407</v>
      </c>
      <c r="D22" s="9"/>
      <c r="E22" s="10">
        <v>16.5</v>
      </c>
      <c r="F22" s="40">
        <f t="shared" si="0"/>
        <v>6715.5</v>
      </c>
      <c r="G22" s="20"/>
      <c r="H22" s="17"/>
      <c r="I22" s="18"/>
      <c r="J22" s="19"/>
      <c r="M22" s="33">
        <v>19464.72</v>
      </c>
    </row>
    <row r="23" spans="2:13" x14ac:dyDescent="0.25">
      <c r="B23" s="7">
        <v>45797</v>
      </c>
      <c r="C23" s="8">
        <v>443</v>
      </c>
      <c r="D23" s="9"/>
      <c r="E23" s="10">
        <v>16.5</v>
      </c>
      <c r="F23" s="40">
        <f t="shared" si="0"/>
        <v>7309.5</v>
      </c>
      <c r="G23" s="20"/>
      <c r="H23" s="17"/>
      <c r="I23" s="18"/>
      <c r="J23" s="19"/>
      <c r="L23" s="59"/>
      <c r="M23" s="60"/>
    </row>
    <row r="24" spans="2:13" x14ac:dyDescent="0.25">
      <c r="B24" s="7">
        <v>45798</v>
      </c>
      <c r="C24" s="8">
        <v>452</v>
      </c>
      <c r="D24" s="9"/>
      <c r="E24" s="10">
        <v>16.5</v>
      </c>
      <c r="F24" s="40">
        <f t="shared" si="0"/>
        <v>7458</v>
      </c>
      <c r="G24" s="20"/>
      <c r="H24" s="17"/>
      <c r="I24" s="18"/>
      <c r="J24" s="19"/>
      <c r="L24" s="59"/>
      <c r="M24" s="60"/>
    </row>
    <row r="25" spans="2:13" x14ac:dyDescent="0.25">
      <c r="B25" s="7">
        <v>45799</v>
      </c>
      <c r="C25" s="8">
        <v>461</v>
      </c>
      <c r="D25" s="9"/>
      <c r="E25" s="10">
        <v>16.5</v>
      </c>
      <c r="F25" s="40">
        <f t="shared" si="0"/>
        <v>7606.5</v>
      </c>
      <c r="G25" s="20"/>
      <c r="H25" s="17"/>
      <c r="I25" s="18"/>
      <c r="J25" s="19"/>
      <c r="L25" s="59"/>
      <c r="M25" s="60"/>
    </row>
    <row r="26" spans="2:13" x14ac:dyDescent="0.25">
      <c r="B26" s="7">
        <v>45800</v>
      </c>
      <c r="C26" s="8">
        <v>432</v>
      </c>
      <c r="D26" s="9"/>
      <c r="E26" s="10">
        <v>16.5</v>
      </c>
      <c r="F26" s="40">
        <f t="shared" si="0"/>
        <v>7128</v>
      </c>
      <c r="G26" s="20"/>
      <c r="H26" s="17"/>
      <c r="I26" s="18"/>
      <c r="J26" s="19"/>
      <c r="L26" s="59"/>
      <c r="M26" s="60">
        <f>SUM(M16:M25)</f>
        <v>215645.1</v>
      </c>
    </row>
    <row r="27" spans="2:13" x14ac:dyDescent="0.25">
      <c r="B27" s="7">
        <v>45801</v>
      </c>
      <c r="C27" s="8">
        <v>404</v>
      </c>
      <c r="D27" s="9"/>
      <c r="E27" s="10">
        <v>16.5</v>
      </c>
      <c r="F27" s="40">
        <f t="shared" si="0"/>
        <v>6666</v>
      </c>
      <c r="G27" s="20"/>
      <c r="H27" s="17"/>
      <c r="I27" s="18"/>
      <c r="J27" s="19"/>
      <c r="L27" s="59"/>
      <c r="M27" s="60"/>
    </row>
    <row r="28" spans="2:13" x14ac:dyDescent="0.25">
      <c r="B28" s="7">
        <v>45802</v>
      </c>
      <c r="C28" s="8">
        <v>398</v>
      </c>
      <c r="D28" s="9"/>
      <c r="E28" s="10">
        <v>16.5</v>
      </c>
      <c r="F28" s="40">
        <f t="shared" si="0"/>
        <v>6567</v>
      </c>
      <c r="G28" s="20"/>
      <c r="H28" s="17"/>
      <c r="I28" s="18"/>
      <c r="J28" s="19"/>
      <c r="L28" s="59"/>
      <c r="M28" s="60"/>
    </row>
    <row r="29" spans="2:13" x14ac:dyDescent="0.25">
      <c r="B29" s="7">
        <v>45803</v>
      </c>
      <c r="C29" s="8">
        <v>442</v>
      </c>
      <c r="D29" s="9"/>
      <c r="E29" s="10">
        <v>16.5</v>
      </c>
      <c r="F29" s="40">
        <f t="shared" si="0"/>
        <v>7293</v>
      </c>
      <c r="G29" s="20"/>
      <c r="H29" s="17"/>
      <c r="I29" s="18"/>
      <c r="J29" s="19"/>
      <c r="L29" s="59"/>
      <c r="M29" s="60"/>
    </row>
    <row r="30" spans="2:13" x14ac:dyDescent="0.25">
      <c r="B30" s="7">
        <v>45804</v>
      </c>
      <c r="C30" s="8">
        <v>427</v>
      </c>
      <c r="D30" s="9"/>
      <c r="E30" s="10">
        <v>16.5</v>
      </c>
      <c r="F30" s="40">
        <f t="shared" si="0"/>
        <v>7045.5</v>
      </c>
      <c r="G30" s="20"/>
      <c r="H30" s="17"/>
      <c r="I30" s="18"/>
      <c r="J30" s="19"/>
    </row>
    <row r="31" spans="2:13" x14ac:dyDescent="0.25">
      <c r="B31" s="7">
        <v>45805</v>
      </c>
      <c r="C31" s="8">
        <v>400</v>
      </c>
      <c r="D31" s="9"/>
      <c r="E31" s="10">
        <v>16.5</v>
      </c>
      <c r="F31" s="40">
        <f t="shared" si="0"/>
        <v>6600</v>
      </c>
      <c r="G31" s="20"/>
      <c r="H31" s="17"/>
      <c r="I31" s="18"/>
      <c r="J31" s="19"/>
    </row>
    <row r="32" spans="2:13" x14ac:dyDescent="0.25">
      <c r="B32" s="7">
        <v>45806</v>
      </c>
      <c r="C32" s="8">
        <v>422</v>
      </c>
      <c r="D32" s="9"/>
      <c r="E32" s="10">
        <v>16.5</v>
      </c>
      <c r="F32" s="40">
        <f t="shared" si="0"/>
        <v>6963</v>
      </c>
      <c r="G32" s="20"/>
      <c r="H32" s="17"/>
      <c r="I32" s="18"/>
      <c r="J32" s="19"/>
    </row>
    <row r="33" spans="2:12" x14ac:dyDescent="0.25">
      <c r="B33" s="7">
        <v>45807</v>
      </c>
      <c r="C33" s="8">
        <v>381</v>
      </c>
      <c r="D33" s="9"/>
      <c r="E33" s="10">
        <v>16.5</v>
      </c>
      <c r="F33" s="40">
        <f t="shared" si="0"/>
        <v>6286.5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365</v>
      </c>
      <c r="D34" s="43"/>
      <c r="E34" s="10">
        <v>16.5</v>
      </c>
      <c r="F34" s="45">
        <f t="shared" si="0"/>
        <v>6022.5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12940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215645.10250000001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213510</v>
      </c>
      <c r="L36" s="33">
        <f>J36-J4-J5-J6+J37</f>
        <v>215645.1</v>
      </c>
    </row>
    <row r="37" spans="2:12" x14ac:dyDescent="0.25">
      <c r="B37" s="27" t="s">
        <v>14</v>
      </c>
      <c r="C37" s="32">
        <f>C35</f>
        <v>12940</v>
      </c>
      <c r="D37" s="9">
        <f>D35/1.03</f>
        <v>0</v>
      </c>
      <c r="E37" s="10"/>
      <c r="F37" s="40">
        <f>SUM(F4:F36)</f>
        <v>213510</v>
      </c>
      <c r="G37" s="20"/>
      <c r="H37" s="18" t="s">
        <v>15</v>
      </c>
      <c r="I37" s="18">
        <v>0.01</v>
      </c>
      <c r="J37" s="19">
        <f>J36*I37</f>
        <v>2135.1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-2.5000000023283064E-3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395</v>
      </c>
      <c r="D4" s="9"/>
      <c r="E4" s="10">
        <v>16.5</v>
      </c>
      <c r="F4" s="40">
        <f>E4*C4</f>
        <v>6517.5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420</v>
      </c>
      <c r="D5" s="9"/>
      <c r="E5" s="10">
        <v>16.5</v>
      </c>
      <c r="F5" s="40">
        <f t="shared" ref="F5:F34" si="0">E5*C5</f>
        <v>6930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423</v>
      </c>
      <c r="D6" s="9"/>
      <c r="E6" s="10">
        <v>16.5</v>
      </c>
      <c r="F6" s="40">
        <f t="shared" si="0"/>
        <v>6979.5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405</v>
      </c>
      <c r="D7" s="9"/>
      <c r="E7" s="10">
        <v>16.5</v>
      </c>
      <c r="F7" s="40">
        <f t="shared" si="0"/>
        <v>6682.5</v>
      </c>
      <c r="G7" s="12"/>
      <c r="H7" s="13" t="s">
        <v>9</v>
      </c>
      <c r="I7" s="14"/>
      <c r="J7" s="15">
        <f>'MAYIS 2025'!J39*-1</f>
        <v>2.5000000023283064E-3</v>
      </c>
    </row>
    <row r="8" spans="2:29" x14ac:dyDescent="0.25">
      <c r="B8" s="7">
        <v>45813</v>
      </c>
      <c r="C8" s="8">
        <v>372</v>
      </c>
      <c r="D8" s="9"/>
      <c r="E8" s="10">
        <v>16.5</v>
      </c>
      <c r="F8" s="40">
        <f t="shared" si="0"/>
        <v>6138</v>
      </c>
      <c r="G8" s="16">
        <v>45870</v>
      </c>
      <c r="H8" s="17" t="s">
        <v>41</v>
      </c>
      <c r="I8" s="18"/>
      <c r="J8" s="19">
        <v>100000</v>
      </c>
    </row>
    <row r="9" spans="2:29" x14ac:dyDescent="0.25">
      <c r="B9" s="7">
        <v>45814</v>
      </c>
      <c r="C9" s="8">
        <v>417</v>
      </c>
      <c r="D9" s="9"/>
      <c r="E9" s="10">
        <v>16.5</v>
      </c>
      <c r="F9" s="40">
        <f t="shared" si="0"/>
        <v>6880.5</v>
      </c>
      <c r="G9" s="16">
        <v>45874</v>
      </c>
      <c r="H9" s="17" t="s">
        <v>44</v>
      </c>
      <c r="I9" s="18"/>
      <c r="J9" s="19">
        <v>103354.66</v>
      </c>
    </row>
    <row r="10" spans="2:29" x14ac:dyDescent="0.25">
      <c r="B10" s="7">
        <v>45815</v>
      </c>
      <c r="C10" s="8">
        <v>410</v>
      </c>
      <c r="D10" s="9"/>
      <c r="E10" s="10">
        <v>16.5</v>
      </c>
      <c r="F10" s="40">
        <f t="shared" si="0"/>
        <v>6765</v>
      </c>
      <c r="G10" s="16"/>
      <c r="H10" s="17"/>
      <c r="I10" s="18"/>
      <c r="J10" s="19"/>
    </row>
    <row r="11" spans="2:29" x14ac:dyDescent="0.25">
      <c r="B11" s="7">
        <v>45816</v>
      </c>
      <c r="C11" s="8">
        <v>414</v>
      </c>
      <c r="D11" s="9"/>
      <c r="E11" s="10">
        <v>16.5</v>
      </c>
      <c r="F11" s="40">
        <f t="shared" si="0"/>
        <v>6831</v>
      </c>
      <c r="G11" s="20"/>
      <c r="H11" s="17"/>
      <c r="I11" s="18"/>
      <c r="J11" s="19"/>
    </row>
    <row r="12" spans="2:29" x14ac:dyDescent="0.25">
      <c r="B12" s="7">
        <v>45817</v>
      </c>
      <c r="C12" s="8">
        <v>370</v>
      </c>
      <c r="D12" s="9"/>
      <c r="E12" s="10">
        <v>16.5</v>
      </c>
      <c r="F12" s="40">
        <f t="shared" si="0"/>
        <v>6105</v>
      </c>
      <c r="G12" s="20"/>
      <c r="H12" s="17"/>
      <c r="I12" s="18"/>
      <c r="J12" s="19"/>
    </row>
    <row r="13" spans="2:29" x14ac:dyDescent="0.25">
      <c r="B13" s="7">
        <v>45818</v>
      </c>
      <c r="C13" s="8">
        <v>398</v>
      </c>
      <c r="D13" s="9"/>
      <c r="E13" s="10">
        <v>16.5</v>
      </c>
      <c r="F13" s="40">
        <f t="shared" si="0"/>
        <v>6567</v>
      </c>
      <c r="G13" s="20"/>
      <c r="H13" s="17"/>
      <c r="I13" s="18"/>
      <c r="J13" s="19"/>
    </row>
    <row r="14" spans="2:29" x14ac:dyDescent="0.25">
      <c r="B14" s="7">
        <v>45819</v>
      </c>
      <c r="C14" s="8">
        <v>351</v>
      </c>
      <c r="D14" s="9"/>
      <c r="E14" s="10">
        <v>16.5</v>
      </c>
      <c r="F14" s="40">
        <f t="shared" si="0"/>
        <v>5791.5</v>
      </c>
      <c r="G14" s="20"/>
      <c r="H14" s="17"/>
      <c r="I14" s="18"/>
      <c r="J14" s="19"/>
    </row>
    <row r="15" spans="2:29" x14ac:dyDescent="0.25">
      <c r="B15" s="7">
        <v>45820</v>
      </c>
      <c r="C15" s="8">
        <v>347</v>
      </c>
      <c r="D15" s="9"/>
      <c r="E15" s="10">
        <v>16.5</v>
      </c>
      <c r="F15" s="40">
        <f t="shared" si="0"/>
        <v>5725.5</v>
      </c>
      <c r="G15" s="20"/>
      <c r="H15" s="17"/>
      <c r="I15" s="18"/>
      <c r="J15" s="19"/>
    </row>
    <row r="16" spans="2:29" x14ac:dyDescent="0.25">
      <c r="B16" s="7">
        <v>45821</v>
      </c>
      <c r="C16" s="8">
        <v>356</v>
      </c>
      <c r="D16" s="9"/>
      <c r="E16" s="10">
        <v>16.5</v>
      </c>
      <c r="F16" s="40">
        <f t="shared" si="0"/>
        <v>5874</v>
      </c>
      <c r="G16" s="20"/>
      <c r="H16" s="17"/>
      <c r="I16" s="18"/>
      <c r="J16" s="19"/>
    </row>
    <row r="17" spans="2:13" x14ac:dyDescent="0.25">
      <c r="B17" s="7">
        <v>45822</v>
      </c>
      <c r="C17" s="8">
        <v>361</v>
      </c>
      <c r="D17" s="9"/>
      <c r="E17" s="10">
        <v>16.5</v>
      </c>
      <c r="F17" s="40">
        <f t="shared" si="0"/>
        <v>5956.5</v>
      </c>
      <c r="G17" s="20"/>
      <c r="H17" s="17"/>
      <c r="I17" s="18"/>
      <c r="J17" s="19"/>
    </row>
    <row r="18" spans="2:13" x14ac:dyDescent="0.25">
      <c r="B18" s="7">
        <v>45823</v>
      </c>
      <c r="C18" s="8">
        <v>417</v>
      </c>
      <c r="D18" s="9"/>
      <c r="E18" s="10">
        <v>16.5</v>
      </c>
      <c r="F18" s="40">
        <f t="shared" si="0"/>
        <v>6880.5</v>
      </c>
      <c r="G18" s="20"/>
      <c r="H18" s="17"/>
      <c r="I18" s="18"/>
      <c r="J18" s="19"/>
    </row>
    <row r="19" spans="2:13" x14ac:dyDescent="0.25">
      <c r="B19" s="7">
        <v>45824</v>
      </c>
      <c r="C19" s="8">
        <v>395</v>
      </c>
      <c r="D19" s="9"/>
      <c r="E19" s="10">
        <v>16.5</v>
      </c>
      <c r="F19" s="40">
        <f t="shared" si="0"/>
        <v>6517.5</v>
      </c>
      <c r="G19" s="20"/>
      <c r="H19" s="17"/>
      <c r="I19" s="18"/>
      <c r="J19" s="19"/>
    </row>
    <row r="20" spans="2:13" x14ac:dyDescent="0.25">
      <c r="B20" s="7">
        <v>45825</v>
      </c>
      <c r="C20" s="8">
        <v>400</v>
      </c>
      <c r="D20" s="9"/>
      <c r="E20" s="10">
        <v>16.5</v>
      </c>
      <c r="F20" s="40">
        <f t="shared" si="0"/>
        <v>6600</v>
      </c>
      <c r="G20" s="20"/>
      <c r="H20" s="17"/>
      <c r="I20" s="18"/>
      <c r="J20" s="19"/>
    </row>
    <row r="21" spans="2:13" x14ac:dyDescent="0.25">
      <c r="B21" s="7">
        <v>45826</v>
      </c>
      <c r="C21" s="8">
        <v>400</v>
      </c>
      <c r="D21" s="9"/>
      <c r="E21" s="10">
        <v>16.5</v>
      </c>
      <c r="F21" s="40">
        <f t="shared" si="0"/>
        <v>6600</v>
      </c>
      <c r="G21" s="20"/>
      <c r="H21" s="17"/>
      <c r="I21" s="18"/>
      <c r="J21" s="19"/>
    </row>
    <row r="22" spans="2:13" x14ac:dyDescent="0.25">
      <c r="B22" s="7">
        <v>45827</v>
      </c>
      <c r="C22" s="8">
        <v>391.5</v>
      </c>
      <c r="D22" s="9"/>
      <c r="E22" s="10">
        <v>16.5</v>
      </c>
      <c r="F22" s="40">
        <f t="shared" si="0"/>
        <v>6459.75</v>
      </c>
      <c r="G22" s="20"/>
      <c r="H22" s="17"/>
      <c r="I22" s="18"/>
      <c r="J22" s="19"/>
    </row>
    <row r="23" spans="2:13" x14ac:dyDescent="0.25">
      <c r="B23" s="7">
        <v>45828</v>
      </c>
      <c r="C23" s="8">
        <v>392</v>
      </c>
      <c r="D23" s="9"/>
      <c r="E23" s="10">
        <v>16.5</v>
      </c>
      <c r="F23" s="40">
        <f t="shared" si="0"/>
        <v>6468</v>
      </c>
      <c r="G23" s="20"/>
      <c r="H23" s="17"/>
      <c r="I23" s="18"/>
      <c r="J23" s="19"/>
    </row>
    <row r="24" spans="2:13" x14ac:dyDescent="0.25">
      <c r="B24" s="7">
        <v>45829</v>
      </c>
      <c r="C24" s="8">
        <v>437</v>
      </c>
      <c r="D24" s="9"/>
      <c r="E24" s="10">
        <v>16.5</v>
      </c>
      <c r="F24" s="40">
        <f t="shared" si="0"/>
        <v>7210.5</v>
      </c>
      <c r="G24" s="20"/>
      <c r="H24" s="17"/>
      <c r="I24" s="18"/>
      <c r="J24" s="19"/>
    </row>
    <row r="25" spans="2:13" x14ac:dyDescent="0.25">
      <c r="B25" s="7">
        <v>45830</v>
      </c>
      <c r="C25" s="8">
        <v>436</v>
      </c>
      <c r="D25" s="9"/>
      <c r="E25" s="10">
        <v>16.5</v>
      </c>
      <c r="F25" s="40">
        <f t="shared" si="0"/>
        <v>7194</v>
      </c>
      <c r="G25" s="20"/>
      <c r="H25" s="17"/>
      <c r="I25" s="18"/>
      <c r="J25" s="19"/>
    </row>
    <row r="26" spans="2:13" x14ac:dyDescent="0.25">
      <c r="B26" s="7">
        <v>45831</v>
      </c>
      <c r="C26" s="8">
        <v>421</v>
      </c>
      <c r="D26" s="9"/>
      <c r="E26" s="10">
        <v>16.5</v>
      </c>
      <c r="F26" s="40">
        <f t="shared" si="0"/>
        <v>6946.5</v>
      </c>
      <c r="G26" s="20"/>
      <c r="H26" s="17"/>
      <c r="I26" s="18"/>
      <c r="J26" s="19"/>
    </row>
    <row r="27" spans="2:13" x14ac:dyDescent="0.25">
      <c r="B27" s="7">
        <v>45832</v>
      </c>
      <c r="C27" s="8">
        <v>443</v>
      </c>
      <c r="D27" s="9"/>
      <c r="E27" s="10">
        <v>16.5</v>
      </c>
      <c r="F27" s="40">
        <f t="shared" si="0"/>
        <v>7309.5</v>
      </c>
      <c r="G27" s="20"/>
      <c r="H27" s="17"/>
      <c r="I27" s="18"/>
      <c r="J27" s="19"/>
    </row>
    <row r="28" spans="2:13" x14ac:dyDescent="0.25">
      <c r="B28" s="7">
        <v>45833</v>
      </c>
      <c r="C28" s="8">
        <v>463</v>
      </c>
      <c r="D28" s="9"/>
      <c r="E28" s="10">
        <v>16.5</v>
      </c>
      <c r="F28" s="40">
        <f t="shared" si="0"/>
        <v>7639.5</v>
      </c>
      <c r="G28" s="20"/>
      <c r="H28" s="17"/>
      <c r="I28" s="18"/>
      <c r="J28" s="19"/>
    </row>
    <row r="29" spans="2:13" x14ac:dyDescent="0.25">
      <c r="B29" s="7">
        <v>45834</v>
      </c>
      <c r="C29" s="8">
        <v>425</v>
      </c>
      <c r="D29" s="9"/>
      <c r="E29" s="10">
        <v>16.5</v>
      </c>
      <c r="F29" s="40">
        <f t="shared" si="0"/>
        <v>7012.5</v>
      </c>
      <c r="G29" s="20"/>
      <c r="H29" s="17"/>
      <c r="I29" s="18"/>
      <c r="J29" s="19"/>
      <c r="M29" s="33"/>
    </row>
    <row r="30" spans="2:13" x14ac:dyDescent="0.25">
      <c r="B30" s="7">
        <v>45835</v>
      </c>
      <c r="C30" s="8">
        <v>437</v>
      </c>
      <c r="D30" s="9"/>
      <c r="E30" s="10">
        <v>16.5</v>
      </c>
      <c r="F30" s="40">
        <f t="shared" si="0"/>
        <v>7210.5</v>
      </c>
      <c r="G30" s="20"/>
      <c r="H30" s="17"/>
      <c r="I30" s="18"/>
      <c r="J30" s="19"/>
    </row>
    <row r="31" spans="2:13" x14ac:dyDescent="0.25">
      <c r="B31" s="7">
        <v>45836</v>
      </c>
      <c r="C31" s="8">
        <v>425</v>
      </c>
      <c r="D31" s="9"/>
      <c r="E31" s="10">
        <v>16.5</v>
      </c>
      <c r="F31" s="40">
        <f t="shared" si="0"/>
        <v>7012.5</v>
      </c>
      <c r="G31" s="20"/>
      <c r="H31" s="17"/>
      <c r="I31" s="18"/>
      <c r="J31" s="19"/>
    </row>
    <row r="32" spans="2:13" x14ac:dyDescent="0.25">
      <c r="B32" s="7">
        <v>45837</v>
      </c>
      <c r="C32" s="8">
        <v>433</v>
      </c>
      <c r="D32" s="9"/>
      <c r="E32" s="10">
        <v>16.5</v>
      </c>
      <c r="F32" s="40">
        <f t="shared" si="0"/>
        <v>7144.5</v>
      </c>
      <c r="G32" s="20"/>
      <c r="H32" s="17"/>
      <c r="I32" s="18"/>
      <c r="J32" s="19"/>
    </row>
    <row r="33" spans="2:12" x14ac:dyDescent="0.25">
      <c r="B33" s="7">
        <v>45838</v>
      </c>
      <c r="C33" s="8">
        <v>448</v>
      </c>
      <c r="D33" s="9"/>
      <c r="E33" s="10">
        <v>16.5</v>
      </c>
      <c r="F33" s="40">
        <f t="shared" si="0"/>
        <v>7392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12202.5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203354.66250000001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201341.25</v>
      </c>
      <c r="L36" s="33">
        <f>J36-J4-J5-J6+J37</f>
        <v>203354.66250000001</v>
      </c>
    </row>
    <row r="37" spans="2:12" x14ac:dyDescent="0.25">
      <c r="B37" s="27" t="s">
        <v>14</v>
      </c>
      <c r="C37" s="32">
        <f>C35</f>
        <v>12202.5</v>
      </c>
      <c r="D37" s="9">
        <f>D35/1.03</f>
        <v>0</v>
      </c>
      <c r="E37" s="10"/>
      <c r="F37" s="40">
        <f>SUM(F4:F36)</f>
        <v>201341.25</v>
      </c>
      <c r="G37" s="20"/>
      <c r="H37" s="18" t="s">
        <v>15</v>
      </c>
      <c r="I37" s="18">
        <v>0.01</v>
      </c>
      <c r="J37" s="19">
        <f>J36*I37</f>
        <v>2013.4125000000001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0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C43"/>
  <sheetViews>
    <sheetView zoomScale="85" zoomScaleNormal="85" workbookViewId="0">
      <selection activeCell="R24" sqref="R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425</v>
      </c>
      <c r="D4" s="9"/>
      <c r="E4" s="10">
        <v>16.5</v>
      </c>
      <c r="F4" s="40">
        <f>E4*C4</f>
        <v>7012.5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457</v>
      </c>
      <c r="D5" s="9"/>
      <c r="E5" s="10">
        <v>16.5</v>
      </c>
      <c r="F5" s="40">
        <f t="shared" ref="F5:F34" si="0">E5*C5</f>
        <v>7540.5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443</v>
      </c>
      <c r="D6" s="9"/>
      <c r="E6" s="10">
        <v>16.5</v>
      </c>
      <c r="F6" s="40">
        <f t="shared" si="0"/>
        <v>7309.5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460</v>
      </c>
      <c r="D7" s="9"/>
      <c r="E7" s="10">
        <v>16.5</v>
      </c>
      <c r="F7" s="40">
        <f t="shared" si="0"/>
        <v>7590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>
        <v>430</v>
      </c>
      <c r="D8" s="9"/>
      <c r="E8" s="10">
        <v>16.5</v>
      </c>
      <c r="F8" s="40">
        <f t="shared" si="0"/>
        <v>7095</v>
      </c>
      <c r="G8" s="16">
        <v>45904</v>
      </c>
      <c r="H8" s="17" t="s">
        <v>45</v>
      </c>
      <c r="I8" s="18"/>
      <c r="J8" s="19">
        <v>250000</v>
      </c>
    </row>
    <row r="9" spans="2:29" x14ac:dyDescent="0.25">
      <c r="B9" s="7">
        <v>45844</v>
      </c>
      <c r="C9" s="8">
        <v>430</v>
      </c>
      <c r="D9" s="9"/>
      <c r="E9" s="10">
        <v>16.5</v>
      </c>
      <c r="F9" s="40">
        <f t="shared" si="0"/>
        <v>7095</v>
      </c>
      <c r="G9" s="16"/>
      <c r="H9" s="17"/>
      <c r="I9" s="18"/>
      <c r="J9" s="19"/>
    </row>
    <row r="10" spans="2:29" x14ac:dyDescent="0.25">
      <c r="B10" s="7">
        <v>45845</v>
      </c>
      <c r="C10" s="8">
        <v>433</v>
      </c>
      <c r="D10" s="9"/>
      <c r="E10" s="10">
        <v>16.5</v>
      </c>
      <c r="F10" s="40">
        <f t="shared" si="0"/>
        <v>7144.5</v>
      </c>
      <c r="G10" s="16"/>
      <c r="H10" s="17"/>
      <c r="I10" s="18"/>
      <c r="J10" s="19"/>
    </row>
    <row r="11" spans="2:29" x14ac:dyDescent="0.25">
      <c r="B11" s="7">
        <v>45846</v>
      </c>
      <c r="C11" s="8">
        <v>410</v>
      </c>
      <c r="D11" s="9"/>
      <c r="E11" s="10">
        <v>16.5</v>
      </c>
      <c r="F11" s="40">
        <f t="shared" si="0"/>
        <v>6765</v>
      </c>
      <c r="G11" s="20"/>
      <c r="H11" s="17"/>
      <c r="I11" s="18"/>
      <c r="J11" s="19"/>
    </row>
    <row r="12" spans="2:29" x14ac:dyDescent="0.25">
      <c r="B12" s="7">
        <v>45847</v>
      </c>
      <c r="C12" s="8">
        <v>410</v>
      </c>
      <c r="D12" s="9"/>
      <c r="E12" s="10">
        <v>16.5</v>
      </c>
      <c r="F12" s="40">
        <f t="shared" si="0"/>
        <v>6765</v>
      </c>
      <c r="G12" s="20"/>
      <c r="H12" s="17"/>
      <c r="I12" s="18"/>
      <c r="J12" s="19"/>
      <c r="M12" s="33"/>
    </row>
    <row r="13" spans="2:29" x14ac:dyDescent="0.25">
      <c r="B13" s="7">
        <v>45848</v>
      </c>
      <c r="C13" s="8">
        <v>430</v>
      </c>
      <c r="D13" s="9"/>
      <c r="E13" s="10">
        <v>16.5</v>
      </c>
      <c r="F13" s="40">
        <f t="shared" si="0"/>
        <v>7095</v>
      </c>
      <c r="G13" s="20"/>
      <c r="H13" s="17"/>
      <c r="I13" s="18"/>
      <c r="J13" s="19"/>
      <c r="M13" s="33"/>
    </row>
    <row r="14" spans="2:29" x14ac:dyDescent="0.25">
      <c r="B14" s="7">
        <v>45849</v>
      </c>
      <c r="C14" s="8">
        <v>436</v>
      </c>
      <c r="D14" s="9"/>
      <c r="E14" s="10">
        <v>16.5</v>
      </c>
      <c r="F14" s="40">
        <f t="shared" si="0"/>
        <v>7194</v>
      </c>
      <c r="G14" s="20"/>
      <c r="H14" s="17"/>
      <c r="I14" s="18"/>
      <c r="J14" s="19"/>
    </row>
    <row r="15" spans="2:29" x14ac:dyDescent="0.25">
      <c r="B15" s="7">
        <v>45850</v>
      </c>
      <c r="C15" s="8">
        <v>427</v>
      </c>
      <c r="D15" s="9"/>
      <c r="E15" s="10">
        <v>16.5</v>
      </c>
      <c r="F15" s="40">
        <f t="shared" si="0"/>
        <v>7045.5</v>
      </c>
      <c r="G15" s="20"/>
      <c r="H15" s="17"/>
      <c r="I15" s="18"/>
      <c r="J15" s="19"/>
    </row>
    <row r="16" spans="2:29" x14ac:dyDescent="0.25">
      <c r="B16" s="7">
        <v>45851</v>
      </c>
      <c r="C16" s="8">
        <v>440</v>
      </c>
      <c r="D16" s="9"/>
      <c r="E16" s="10">
        <v>16.5</v>
      </c>
      <c r="F16" s="40">
        <f t="shared" si="0"/>
        <v>7260</v>
      </c>
      <c r="G16" s="20"/>
      <c r="H16" s="17"/>
      <c r="I16" s="18"/>
      <c r="J16" s="19"/>
    </row>
    <row r="17" spans="2:14" x14ac:dyDescent="0.25">
      <c r="B17" s="7">
        <v>45852</v>
      </c>
      <c r="C17" s="8">
        <v>414</v>
      </c>
      <c r="D17" s="9"/>
      <c r="E17" s="10">
        <v>16.5</v>
      </c>
      <c r="F17" s="40">
        <f t="shared" si="0"/>
        <v>6831</v>
      </c>
      <c r="G17" s="20"/>
      <c r="H17" s="17"/>
      <c r="I17" s="18"/>
      <c r="J17" s="19"/>
    </row>
    <row r="18" spans="2:14" x14ac:dyDescent="0.25">
      <c r="B18" s="7">
        <v>45853</v>
      </c>
      <c r="C18" s="8">
        <v>446</v>
      </c>
      <c r="D18" s="9"/>
      <c r="E18" s="10">
        <v>16.5</v>
      </c>
      <c r="F18" s="40">
        <f t="shared" si="0"/>
        <v>7359</v>
      </c>
      <c r="G18" s="20"/>
      <c r="H18" s="17"/>
      <c r="I18" s="18"/>
      <c r="J18" s="19"/>
      <c r="N18" s="33"/>
    </row>
    <row r="19" spans="2:14" x14ac:dyDescent="0.25">
      <c r="B19" s="7">
        <v>45854</v>
      </c>
      <c r="C19" s="8">
        <v>385</v>
      </c>
      <c r="D19" s="9"/>
      <c r="E19" s="10">
        <v>16.5</v>
      </c>
      <c r="F19" s="40">
        <f t="shared" si="0"/>
        <v>6352.5</v>
      </c>
      <c r="G19" s="20"/>
      <c r="H19" s="17"/>
      <c r="I19" s="18"/>
      <c r="J19" s="19"/>
      <c r="N19" s="33"/>
    </row>
    <row r="20" spans="2:14" x14ac:dyDescent="0.25">
      <c r="B20" s="7">
        <v>45855</v>
      </c>
      <c r="C20" s="8">
        <v>385</v>
      </c>
      <c r="D20" s="9"/>
      <c r="E20" s="10">
        <v>16.5</v>
      </c>
      <c r="F20" s="40">
        <f t="shared" si="0"/>
        <v>6352.5</v>
      </c>
      <c r="G20" s="20"/>
      <c r="H20" s="17"/>
      <c r="I20" s="18"/>
      <c r="J20" s="19"/>
      <c r="N20" s="33"/>
    </row>
    <row r="21" spans="2:14" x14ac:dyDescent="0.25">
      <c r="B21" s="7">
        <v>45856</v>
      </c>
      <c r="C21" s="8">
        <v>345</v>
      </c>
      <c r="D21" s="9"/>
      <c r="E21" s="10">
        <v>16.5</v>
      </c>
      <c r="F21" s="40">
        <f t="shared" si="0"/>
        <v>5692.5</v>
      </c>
      <c r="G21" s="20"/>
      <c r="H21" s="17"/>
      <c r="I21" s="18"/>
      <c r="J21" s="19"/>
      <c r="N21" s="33"/>
    </row>
    <row r="22" spans="2:14" x14ac:dyDescent="0.25">
      <c r="B22" s="7">
        <v>45857</v>
      </c>
      <c r="C22" s="8">
        <v>356</v>
      </c>
      <c r="D22" s="9"/>
      <c r="E22" s="10">
        <v>16.5</v>
      </c>
      <c r="F22" s="40">
        <f t="shared" si="0"/>
        <v>5874</v>
      </c>
      <c r="G22" s="20"/>
      <c r="H22" s="17"/>
      <c r="I22" s="18"/>
      <c r="J22" s="19"/>
      <c r="N22" s="33"/>
    </row>
    <row r="23" spans="2:14" x14ac:dyDescent="0.25">
      <c r="B23" s="7">
        <v>45858</v>
      </c>
      <c r="C23" s="8">
        <v>365</v>
      </c>
      <c r="D23" s="9"/>
      <c r="E23" s="10">
        <v>16.5</v>
      </c>
      <c r="F23" s="40">
        <f t="shared" si="0"/>
        <v>6022.5</v>
      </c>
      <c r="G23" s="20"/>
      <c r="H23" s="17"/>
      <c r="I23" s="18"/>
      <c r="J23" s="19"/>
    </row>
    <row r="24" spans="2:14" x14ac:dyDescent="0.25">
      <c r="B24" s="7">
        <v>45859</v>
      </c>
      <c r="C24" s="8">
        <v>0</v>
      </c>
      <c r="D24" s="9"/>
      <c r="E24" s="10">
        <v>16.5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>
        <v>665</v>
      </c>
      <c r="D25" s="9"/>
      <c r="E25" s="10">
        <v>16.5</v>
      </c>
      <c r="F25" s="40">
        <f t="shared" si="0"/>
        <v>10972.5</v>
      </c>
      <c r="G25" s="20"/>
      <c r="H25" s="17"/>
      <c r="I25" s="18"/>
      <c r="J25" s="19"/>
    </row>
    <row r="26" spans="2:14" x14ac:dyDescent="0.25">
      <c r="B26" s="7">
        <v>45861</v>
      </c>
      <c r="C26" s="8">
        <v>258</v>
      </c>
      <c r="D26" s="9"/>
      <c r="E26" s="10">
        <v>16.5</v>
      </c>
      <c r="F26" s="40">
        <f t="shared" si="0"/>
        <v>4257</v>
      </c>
      <c r="G26" s="20"/>
      <c r="H26" s="17"/>
      <c r="I26" s="18"/>
      <c r="J26" s="19"/>
    </row>
    <row r="27" spans="2:14" x14ac:dyDescent="0.25">
      <c r="B27" s="7">
        <v>45862</v>
      </c>
      <c r="C27" s="8">
        <v>0</v>
      </c>
      <c r="D27" s="9"/>
      <c r="E27" s="10">
        <v>16.5</v>
      </c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45863</v>
      </c>
      <c r="C28" s="8">
        <v>374</v>
      </c>
      <c r="D28" s="9"/>
      <c r="E28" s="10">
        <v>16.5</v>
      </c>
      <c r="F28" s="40">
        <f t="shared" si="0"/>
        <v>6171</v>
      </c>
      <c r="G28" s="20"/>
      <c r="H28" s="17"/>
      <c r="I28" s="18"/>
      <c r="J28" s="19"/>
    </row>
    <row r="29" spans="2:14" x14ac:dyDescent="0.25">
      <c r="B29" s="7">
        <v>45864</v>
      </c>
      <c r="C29" s="8">
        <v>168</v>
      </c>
      <c r="D29" s="9"/>
      <c r="E29" s="10">
        <v>16.5</v>
      </c>
      <c r="F29" s="40">
        <f t="shared" si="0"/>
        <v>2772</v>
      </c>
      <c r="G29" s="20"/>
      <c r="H29" s="17"/>
      <c r="I29" s="18"/>
      <c r="J29" s="19"/>
    </row>
    <row r="30" spans="2:14" x14ac:dyDescent="0.25">
      <c r="B30" s="7">
        <v>45865</v>
      </c>
      <c r="C30" s="8">
        <v>176</v>
      </c>
      <c r="D30" s="9"/>
      <c r="E30" s="10">
        <v>16.5</v>
      </c>
      <c r="F30" s="40">
        <f t="shared" si="0"/>
        <v>2904</v>
      </c>
      <c r="G30" s="20"/>
      <c r="H30" s="17"/>
      <c r="I30" s="18"/>
      <c r="J30" s="19"/>
    </row>
    <row r="31" spans="2:14" x14ac:dyDescent="0.25">
      <c r="B31" s="7">
        <v>45866</v>
      </c>
      <c r="C31" s="8">
        <v>200</v>
      </c>
      <c r="D31" s="9"/>
      <c r="E31" s="10">
        <v>16.5</v>
      </c>
      <c r="F31" s="40">
        <f t="shared" si="0"/>
        <v>3300</v>
      </c>
      <c r="G31" s="20"/>
      <c r="H31" s="17"/>
      <c r="I31" s="18"/>
      <c r="J31" s="19"/>
    </row>
    <row r="32" spans="2:14" x14ac:dyDescent="0.25">
      <c r="B32" s="7">
        <v>45867</v>
      </c>
      <c r="C32" s="8">
        <v>193</v>
      </c>
      <c r="D32" s="9"/>
      <c r="E32" s="10">
        <v>16.5</v>
      </c>
      <c r="F32" s="40">
        <f t="shared" si="0"/>
        <v>3184.5</v>
      </c>
      <c r="G32" s="20"/>
      <c r="H32" s="17"/>
      <c r="I32" s="18"/>
      <c r="J32" s="19"/>
    </row>
    <row r="33" spans="2:12" x14ac:dyDescent="0.25">
      <c r="B33" s="7">
        <v>45868</v>
      </c>
      <c r="C33" s="8">
        <v>217</v>
      </c>
      <c r="D33" s="9"/>
      <c r="E33" s="10">
        <v>16.5</v>
      </c>
      <c r="F33" s="40">
        <f t="shared" si="0"/>
        <v>3580.5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249</v>
      </c>
      <c r="D34" s="43"/>
      <c r="E34" s="44">
        <v>16.5</v>
      </c>
      <c r="F34" s="45">
        <f t="shared" si="0"/>
        <v>4108.5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10827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250000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178645.5</v>
      </c>
      <c r="L36" s="33">
        <f>J36-J4-J5-J6+J37</f>
        <v>180431.95499999999</v>
      </c>
    </row>
    <row r="37" spans="2:12" x14ac:dyDescent="0.25">
      <c r="B37" s="27" t="s">
        <v>14</v>
      </c>
      <c r="C37" s="32">
        <f>C35</f>
        <v>10827</v>
      </c>
      <c r="D37" s="9">
        <f>D35/1.03</f>
        <v>0</v>
      </c>
      <c r="E37" s="10"/>
      <c r="F37" s="40">
        <f>SUM(F4:F36)</f>
        <v>178645.5</v>
      </c>
      <c r="G37" s="20"/>
      <c r="H37" s="18" t="s">
        <v>15</v>
      </c>
      <c r="I37" s="18">
        <v>0.01</v>
      </c>
      <c r="J37" s="19">
        <f>J36*I37</f>
        <v>1786.4549999999999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-69568.045000000013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C43"/>
  <sheetViews>
    <sheetView zoomScale="85" zoomScaleNormal="85" workbookViewId="0">
      <selection activeCell="P3" sqref="P3:AC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159200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8">
        <v>45897</v>
      </c>
      <c r="Q3" s="18">
        <f>R3-P3</f>
        <v>64</v>
      </c>
      <c r="R3" s="67">
        <v>45961</v>
      </c>
      <c r="S3" s="18" t="s">
        <v>49</v>
      </c>
      <c r="T3" s="66">
        <v>193</v>
      </c>
      <c r="U3" s="65" t="s">
        <v>46</v>
      </c>
      <c r="V3" s="65" t="s">
        <v>47</v>
      </c>
      <c r="W3" s="64">
        <v>199</v>
      </c>
      <c r="X3" s="65" t="s">
        <v>48</v>
      </c>
      <c r="Y3" s="62">
        <v>800</v>
      </c>
      <c r="Z3" s="63">
        <v>159200</v>
      </c>
      <c r="AA3" s="61"/>
      <c r="AB3" s="63">
        <v>159200</v>
      </c>
      <c r="AC3" t="s">
        <v>50</v>
      </c>
    </row>
    <row r="4" spans="2:29" x14ac:dyDescent="0.25">
      <c r="B4" s="7">
        <v>45870</v>
      </c>
      <c r="C4" s="8">
        <v>294.5</v>
      </c>
      <c r="D4" s="9"/>
      <c r="E4" s="10">
        <v>17.8</v>
      </c>
      <c r="F4" s="40">
        <f>E4*C4</f>
        <v>5242.1000000000004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256.5</v>
      </c>
      <c r="D5" s="9"/>
      <c r="E5" s="10">
        <v>17.8</v>
      </c>
      <c r="F5" s="40">
        <f t="shared" ref="F5:F34" si="0">E5*C5</f>
        <v>4565.7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254</v>
      </c>
      <c r="D6" s="9"/>
      <c r="E6" s="10">
        <v>17.8</v>
      </c>
      <c r="F6" s="40">
        <f t="shared" si="0"/>
        <v>4521.2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264</v>
      </c>
      <c r="D7" s="9"/>
      <c r="E7" s="10">
        <v>17.8</v>
      </c>
      <c r="F7" s="40">
        <f t="shared" si="0"/>
        <v>4699.2</v>
      </c>
      <c r="G7" s="12"/>
      <c r="H7" s="13" t="s">
        <v>9</v>
      </c>
      <c r="I7" s="14"/>
      <c r="J7" s="15">
        <f>'TEMMUZ 2025'!J39*-1</f>
        <v>69568.045000000013</v>
      </c>
    </row>
    <row r="8" spans="2:29" x14ac:dyDescent="0.25">
      <c r="B8" s="7">
        <v>45874</v>
      </c>
      <c r="C8" s="8">
        <v>280</v>
      </c>
      <c r="D8" s="9"/>
      <c r="E8" s="10">
        <v>17.8</v>
      </c>
      <c r="F8" s="40">
        <f t="shared" si="0"/>
        <v>4984</v>
      </c>
      <c r="G8" s="16">
        <v>45889</v>
      </c>
      <c r="H8" s="17" t="s">
        <v>41</v>
      </c>
      <c r="I8" s="18"/>
      <c r="J8" s="19">
        <v>100000</v>
      </c>
    </row>
    <row r="9" spans="2:29" x14ac:dyDescent="0.25">
      <c r="B9" s="7">
        <v>45875</v>
      </c>
      <c r="C9" s="8">
        <v>287</v>
      </c>
      <c r="D9" s="9"/>
      <c r="E9" s="10">
        <v>17.8</v>
      </c>
      <c r="F9" s="40">
        <f t="shared" si="0"/>
        <v>5108.6000000000004</v>
      </c>
      <c r="G9" s="16"/>
      <c r="H9" s="17"/>
      <c r="I9" s="18"/>
      <c r="J9" s="19"/>
    </row>
    <row r="10" spans="2:29" x14ac:dyDescent="0.25">
      <c r="B10" s="7">
        <v>45876</v>
      </c>
      <c r="C10" s="8">
        <v>289</v>
      </c>
      <c r="D10" s="9"/>
      <c r="E10" s="10">
        <v>17.8</v>
      </c>
      <c r="F10" s="40">
        <f t="shared" si="0"/>
        <v>5144.2</v>
      </c>
      <c r="G10" s="16"/>
      <c r="H10" s="17"/>
      <c r="I10" s="18"/>
      <c r="J10" s="19"/>
      <c r="L10" s="69">
        <v>9402.5</v>
      </c>
      <c r="M10" s="69">
        <v>16.5</v>
      </c>
      <c r="N10" s="69">
        <f>L10*M10</f>
        <v>155141.25</v>
      </c>
    </row>
    <row r="11" spans="2:29" x14ac:dyDescent="0.25">
      <c r="B11" s="7">
        <v>45877</v>
      </c>
      <c r="C11" s="8">
        <v>316</v>
      </c>
      <c r="D11" s="9"/>
      <c r="E11" s="10">
        <v>17.8</v>
      </c>
      <c r="F11" s="40">
        <f t="shared" si="0"/>
        <v>5624.8</v>
      </c>
      <c r="G11" s="20"/>
      <c r="H11" s="17"/>
      <c r="I11" s="18"/>
      <c r="J11" s="19"/>
      <c r="L11" s="69"/>
      <c r="M11" s="69"/>
      <c r="N11" s="69">
        <f>N10*0.01</f>
        <v>1551.4125000000001</v>
      </c>
    </row>
    <row r="12" spans="2:29" x14ac:dyDescent="0.25">
      <c r="B12" s="7">
        <v>45878</v>
      </c>
      <c r="C12" s="8">
        <v>320</v>
      </c>
      <c r="D12" s="9"/>
      <c r="E12" s="10">
        <v>17.8</v>
      </c>
      <c r="F12" s="40">
        <f t="shared" si="0"/>
        <v>5696</v>
      </c>
      <c r="G12" s="20"/>
      <c r="H12" s="17"/>
      <c r="I12" s="18"/>
      <c r="J12" s="19"/>
      <c r="L12" s="69"/>
      <c r="M12" s="69"/>
      <c r="N12" s="69">
        <f>N10+N11</f>
        <v>156692.66250000001</v>
      </c>
    </row>
    <row r="13" spans="2:29" x14ac:dyDescent="0.25">
      <c r="B13" s="7">
        <v>45879</v>
      </c>
      <c r="C13" s="8">
        <v>280</v>
      </c>
      <c r="D13" s="9"/>
      <c r="E13" s="10">
        <v>17.8</v>
      </c>
      <c r="F13" s="40">
        <f t="shared" si="0"/>
        <v>4984</v>
      </c>
      <c r="G13" s="20"/>
      <c r="H13" s="17"/>
      <c r="I13" s="18"/>
      <c r="J13" s="19"/>
      <c r="L13" s="69"/>
      <c r="M13" s="69"/>
      <c r="N13" s="69"/>
    </row>
    <row r="14" spans="2:29" x14ac:dyDescent="0.25">
      <c r="B14" s="7">
        <v>45880</v>
      </c>
      <c r="C14" s="8">
        <v>282</v>
      </c>
      <c r="D14" s="9"/>
      <c r="E14" s="10">
        <v>17.8</v>
      </c>
      <c r="F14" s="40">
        <f t="shared" si="0"/>
        <v>5019.6000000000004</v>
      </c>
      <c r="G14" s="20"/>
      <c r="H14" s="17"/>
      <c r="I14" s="18"/>
      <c r="J14" s="19"/>
      <c r="L14" s="69"/>
      <c r="M14" s="69"/>
      <c r="N14" s="69"/>
      <c r="V14" s="33"/>
    </row>
    <row r="15" spans="2:29" x14ac:dyDescent="0.25">
      <c r="B15" s="7">
        <v>45881</v>
      </c>
      <c r="C15" s="8">
        <v>290</v>
      </c>
      <c r="D15" s="9"/>
      <c r="E15" s="10">
        <v>17.8</v>
      </c>
      <c r="F15" s="40">
        <f t="shared" si="0"/>
        <v>5162</v>
      </c>
      <c r="G15" s="20"/>
      <c r="H15" s="17"/>
      <c r="I15" s="18"/>
      <c r="J15" s="19"/>
      <c r="L15" s="69">
        <v>9402.5</v>
      </c>
      <c r="M15" s="69">
        <v>17.8</v>
      </c>
      <c r="N15" s="69">
        <f>L15*M15</f>
        <v>167364.5</v>
      </c>
      <c r="V15" s="33"/>
    </row>
    <row r="16" spans="2:29" x14ac:dyDescent="0.25">
      <c r="B16" s="7">
        <v>45882</v>
      </c>
      <c r="C16" s="8">
        <v>272</v>
      </c>
      <c r="D16" s="9"/>
      <c r="E16" s="10">
        <v>17.8</v>
      </c>
      <c r="F16" s="40">
        <f t="shared" si="0"/>
        <v>4841.6000000000004</v>
      </c>
      <c r="G16" s="20"/>
      <c r="H16" s="17"/>
      <c r="I16" s="18"/>
      <c r="J16" s="19"/>
      <c r="L16" s="69"/>
      <c r="M16" s="69"/>
      <c r="N16" s="69">
        <f>N15*0.01</f>
        <v>1673.645</v>
      </c>
    </row>
    <row r="17" spans="2:22" x14ac:dyDescent="0.25">
      <c r="B17" s="7">
        <v>45883</v>
      </c>
      <c r="C17" s="8">
        <v>325</v>
      </c>
      <c r="D17" s="9"/>
      <c r="E17" s="10">
        <v>17.8</v>
      </c>
      <c r="F17" s="40">
        <f t="shared" si="0"/>
        <v>5785</v>
      </c>
      <c r="G17" s="20"/>
      <c r="H17" s="17"/>
      <c r="I17" s="18"/>
      <c r="J17" s="19"/>
      <c r="L17" s="69"/>
      <c r="M17" s="69"/>
      <c r="N17" s="69">
        <f>N15+N16</f>
        <v>169038.14499999999</v>
      </c>
    </row>
    <row r="18" spans="2:22" x14ac:dyDescent="0.25">
      <c r="B18" s="7">
        <v>45884</v>
      </c>
      <c r="C18" s="8">
        <v>300</v>
      </c>
      <c r="D18" s="9"/>
      <c r="E18" s="10">
        <v>17.8</v>
      </c>
      <c r="F18" s="40">
        <f t="shared" si="0"/>
        <v>5340</v>
      </c>
      <c r="G18" s="20"/>
      <c r="H18" s="17"/>
      <c r="I18" s="18"/>
      <c r="J18" s="19"/>
      <c r="L18" s="69"/>
      <c r="M18" s="69"/>
      <c r="N18" s="69"/>
      <c r="V18" s="33"/>
    </row>
    <row r="19" spans="2:22" x14ac:dyDescent="0.25">
      <c r="B19" s="7">
        <v>45885</v>
      </c>
      <c r="C19" s="8">
        <v>299</v>
      </c>
      <c r="D19" s="9"/>
      <c r="E19" s="10">
        <v>17.8</v>
      </c>
      <c r="F19" s="40">
        <f t="shared" si="0"/>
        <v>5322.2</v>
      </c>
      <c r="G19" s="20"/>
      <c r="H19" s="17"/>
      <c r="I19" s="18"/>
      <c r="J19" s="19"/>
      <c r="L19" s="69"/>
      <c r="M19" s="69"/>
      <c r="N19" s="69"/>
      <c r="V19" s="33"/>
    </row>
    <row r="20" spans="2:22" x14ac:dyDescent="0.25">
      <c r="B20" s="7">
        <v>45886</v>
      </c>
      <c r="C20" s="8">
        <v>317</v>
      </c>
      <c r="D20" s="9"/>
      <c r="E20" s="10">
        <v>17.8</v>
      </c>
      <c r="F20" s="40">
        <f t="shared" si="0"/>
        <v>5642.6</v>
      </c>
      <c r="G20" s="20"/>
      <c r="H20" s="17"/>
      <c r="I20" s="18"/>
      <c r="J20" s="19"/>
      <c r="L20" s="69"/>
      <c r="M20" s="70" t="s">
        <v>51</v>
      </c>
      <c r="N20" s="70">
        <f>N17-N12</f>
        <v>12345.482499999984</v>
      </c>
    </row>
    <row r="21" spans="2:22" x14ac:dyDescent="0.25">
      <c r="B21" s="7">
        <v>45887</v>
      </c>
      <c r="C21" s="8">
        <v>303</v>
      </c>
      <c r="D21" s="9"/>
      <c r="E21" s="10">
        <v>17.8</v>
      </c>
      <c r="F21" s="40">
        <f t="shared" si="0"/>
        <v>5393.4000000000005</v>
      </c>
      <c r="G21" s="20"/>
      <c r="H21" s="17"/>
      <c r="I21" s="18"/>
      <c r="J21" s="19"/>
      <c r="V21" s="33"/>
    </row>
    <row r="22" spans="2:22" x14ac:dyDescent="0.25">
      <c r="B22" s="7">
        <v>45888</v>
      </c>
      <c r="C22" s="8">
        <v>337</v>
      </c>
      <c r="D22" s="9"/>
      <c r="E22" s="10">
        <v>17.8</v>
      </c>
      <c r="F22" s="40">
        <f t="shared" si="0"/>
        <v>5998.6</v>
      </c>
      <c r="G22" s="20"/>
      <c r="H22" s="17"/>
      <c r="I22" s="18"/>
      <c r="J22" s="19"/>
      <c r="M22" s="33"/>
    </row>
    <row r="23" spans="2:22" x14ac:dyDescent="0.25">
      <c r="B23" s="7">
        <v>45889</v>
      </c>
      <c r="C23" s="8"/>
      <c r="D23" s="9"/>
      <c r="E23" s="10">
        <v>17.8</v>
      </c>
      <c r="F23" s="40">
        <f t="shared" si="0"/>
        <v>0</v>
      </c>
      <c r="G23" s="20"/>
      <c r="H23" s="17"/>
      <c r="I23" s="18"/>
      <c r="J23" s="19"/>
      <c r="V23" s="33"/>
    </row>
    <row r="24" spans="2:22" x14ac:dyDescent="0.25">
      <c r="B24" s="7">
        <v>45890</v>
      </c>
      <c r="C24" s="8">
        <v>598</v>
      </c>
      <c r="D24" s="9"/>
      <c r="E24" s="10">
        <v>17.8</v>
      </c>
      <c r="F24" s="40">
        <f t="shared" si="0"/>
        <v>10644.4</v>
      </c>
      <c r="G24" s="20"/>
      <c r="H24" s="17"/>
      <c r="I24" s="18"/>
      <c r="J24" s="19"/>
      <c r="M24" s="33"/>
    </row>
    <row r="25" spans="2:22" x14ac:dyDescent="0.25">
      <c r="B25" s="7">
        <v>45891</v>
      </c>
      <c r="C25" s="8"/>
      <c r="D25" s="9"/>
      <c r="E25" s="10">
        <v>17.8</v>
      </c>
      <c r="F25" s="40">
        <f t="shared" si="0"/>
        <v>0</v>
      </c>
      <c r="G25" s="20"/>
      <c r="H25" s="17"/>
      <c r="I25" s="18"/>
      <c r="J25" s="19"/>
      <c r="M25" s="33"/>
    </row>
    <row r="26" spans="2:22" x14ac:dyDescent="0.25">
      <c r="B26" s="7">
        <v>45892</v>
      </c>
      <c r="C26" s="8">
        <v>619.5</v>
      </c>
      <c r="D26" s="9"/>
      <c r="E26" s="10">
        <v>17.8</v>
      </c>
      <c r="F26" s="40">
        <f t="shared" si="0"/>
        <v>11027.1</v>
      </c>
      <c r="G26" s="20"/>
      <c r="H26" s="17"/>
      <c r="I26" s="18"/>
      <c r="J26" s="19"/>
    </row>
    <row r="27" spans="2:22" x14ac:dyDescent="0.25">
      <c r="B27" s="7">
        <v>45893</v>
      </c>
      <c r="C27" s="8"/>
      <c r="D27" s="9"/>
      <c r="E27" s="10">
        <v>17.8</v>
      </c>
      <c r="F27" s="40">
        <f t="shared" si="0"/>
        <v>0</v>
      </c>
      <c r="G27" s="20"/>
      <c r="H27" s="17"/>
      <c r="I27" s="18"/>
      <c r="J27" s="19"/>
    </row>
    <row r="28" spans="2:22" x14ac:dyDescent="0.25">
      <c r="B28" s="7">
        <v>45894</v>
      </c>
      <c r="C28" s="8">
        <v>672.5</v>
      </c>
      <c r="D28" s="9"/>
      <c r="E28" s="10">
        <v>17.8</v>
      </c>
      <c r="F28" s="40">
        <f t="shared" si="0"/>
        <v>11970.5</v>
      </c>
      <c r="G28" s="20"/>
      <c r="H28" s="17"/>
      <c r="I28" s="18"/>
      <c r="J28" s="19"/>
      <c r="M28" s="33"/>
    </row>
    <row r="29" spans="2:22" x14ac:dyDescent="0.25">
      <c r="B29" s="7">
        <v>45895</v>
      </c>
      <c r="C29" s="8"/>
      <c r="D29" s="9"/>
      <c r="E29" s="10">
        <v>17.8</v>
      </c>
      <c r="F29" s="40">
        <f t="shared" si="0"/>
        <v>0</v>
      </c>
      <c r="G29" s="20"/>
      <c r="H29" s="17"/>
      <c r="I29" s="18"/>
      <c r="J29" s="19"/>
      <c r="M29" s="33"/>
    </row>
    <row r="30" spans="2:22" x14ac:dyDescent="0.25">
      <c r="B30" s="7">
        <v>45896</v>
      </c>
      <c r="C30" s="8">
        <v>649.5</v>
      </c>
      <c r="D30" s="9"/>
      <c r="E30" s="10">
        <v>17.8</v>
      </c>
      <c r="F30" s="40">
        <f t="shared" si="0"/>
        <v>11561.1</v>
      </c>
      <c r="G30" s="20"/>
      <c r="H30" s="17"/>
      <c r="I30" s="18"/>
      <c r="J30" s="19"/>
    </row>
    <row r="31" spans="2:22" x14ac:dyDescent="0.25">
      <c r="B31" s="7">
        <v>45897</v>
      </c>
      <c r="C31" s="8"/>
      <c r="D31" s="9"/>
      <c r="E31" s="10">
        <v>17.8</v>
      </c>
      <c r="F31" s="40">
        <f t="shared" si="0"/>
        <v>0</v>
      </c>
      <c r="G31" s="20"/>
      <c r="H31" s="17"/>
      <c r="I31" s="18"/>
      <c r="J31" s="19"/>
      <c r="M31" s="33"/>
    </row>
    <row r="32" spans="2:22" x14ac:dyDescent="0.25">
      <c r="B32" s="7">
        <v>45898</v>
      </c>
      <c r="C32" s="8">
        <v>662</v>
      </c>
      <c r="D32" s="9"/>
      <c r="E32" s="10">
        <v>17.8</v>
      </c>
      <c r="F32" s="40">
        <f t="shared" si="0"/>
        <v>11783.6</v>
      </c>
      <c r="G32" s="20"/>
      <c r="H32" s="17"/>
      <c r="I32" s="18"/>
      <c r="J32" s="19"/>
      <c r="M32" s="33"/>
    </row>
    <row r="33" spans="2:14" x14ac:dyDescent="0.25">
      <c r="B33" s="7">
        <v>45899</v>
      </c>
      <c r="C33" s="8">
        <v>0</v>
      </c>
      <c r="D33" s="9"/>
      <c r="E33" s="10">
        <v>17.8</v>
      </c>
      <c r="F33" s="40">
        <f t="shared" si="0"/>
        <v>0</v>
      </c>
      <c r="G33" s="20"/>
      <c r="H33" s="17"/>
      <c r="I33" s="18"/>
      <c r="J33" s="19"/>
      <c r="M33" s="33"/>
    </row>
    <row r="34" spans="2:14" ht="15.75" thickBot="1" x14ac:dyDescent="0.3">
      <c r="B34" s="41">
        <v>45900</v>
      </c>
      <c r="C34" s="42">
        <v>635</v>
      </c>
      <c r="D34" s="43"/>
      <c r="E34" s="10">
        <v>17.8</v>
      </c>
      <c r="F34" s="45">
        <f t="shared" si="0"/>
        <v>11303</v>
      </c>
      <c r="G34" s="21"/>
      <c r="H34" s="22"/>
      <c r="I34" s="23"/>
      <c r="J34" s="24"/>
      <c r="M34" s="33"/>
    </row>
    <row r="35" spans="2:14" x14ac:dyDescent="0.25">
      <c r="B35" s="48" t="s">
        <v>10</v>
      </c>
      <c r="C35" s="49">
        <f>SUM(C4:C34)</f>
        <v>9402.5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169568.04500000001</v>
      </c>
      <c r="M35" s="33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167364.5</v>
      </c>
      <c r="L36" s="33">
        <f>J36-J4-J5-J6+J37</f>
        <v>169038.14499999999</v>
      </c>
      <c r="M36" s="33">
        <v>169038.15000000002</v>
      </c>
      <c r="N36" s="33">
        <f>L36-M36</f>
        <v>-5.0000000337604433E-3</v>
      </c>
    </row>
    <row r="37" spans="2:14" x14ac:dyDescent="0.25">
      <c r="B37" s="27" t="s">
        <v>14</v>
      </c>
      <c r="C37" s="32">
        <f>C35</f>
        <v>9402.5</v>
      </c>
      <c r="D37" s="9">
        <f>D35/1.03</f>
        <v>0</v>
      </c>
      <c r="E37" s="10"/>
      <c r="F37" s="40">
        <f>SUM(F4:F36)</f>
        <v>167364.5</v>
      </c>
      <c r="G37" s="20"/>
      <c r="H37" s="18" t="s">
        <v>15</v>
      </c>
      <c r="I37" s="18">
        <v>0.01</v>
      </c>
      <c r="J37" s="19">
        <f>J36*I37</f>
        <v>1673.645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-529.90000000002328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C43"/>
  <sheetViews>
    <sheetView zoomScale="85" zoomScaleNormal="85" workbookViewId="0">
      <selection activeCell="R30" sqref="R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326200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8">
        <v>45897</v>
      </c>
      <c r="Q3" s="18">
        <f>R3-P3</f>
        <v>64</v>
      </c>
      <c r="R3" s="67">
        <v>45961</v>
      </c>
      <c r="S3" s="18" t="s">
        <v>49</v>
      </c>
      <c r="T3" s="66">
        <v>193</v>
      </c>
      <c r="U3" s="65" t="s">
        <v>46</v>
      </c>
      <c r="V3" s="65" t="s">
        <v>47</v>
      </c>
      <c r="W3" s="64">
        <v>199</v>
      </c>
      <c r="X3" s="65" t="s">
        <v>48</v>
      </c>
      <c r="Y3" s="62">
        <v>800</v>
      </c>
      <c r="Z3" s="63">
        <v>159200</v>
      </c>
      <c r="AA3" s="61"/>
      <c r="AB3" s="63">
        <v>159200</v>
      </c>
      <c r="AC3" t="s">
        <v>50</v>
      </c>
    </row>
    <row r="4" spans="2:29" x14ac:dyDescent="0.25">
      <c r="B4" s="7">
        <v>45901</v>
      </c>
      <c r="C4" s="8">
        <v>0</v>
      </c>
      <c r="D4" s="9"/>
      <c r="E4" s="10">
        <v>17.8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645</v>
      </c>
      <c r="D5" s="9"/>
      <c r="E5" s="10">
        <v>17.8</v>
      </c>
      <c r="F5" s="40">
        <f t="shared" ref="F5:F34" si="0">E5*C5</f>
        <v>11481</v>
      </c>
      <c r="G5" s="12"/>
      <c r="H5" s="13" t="s">
        <v>7</v>
      </c>
      <c r="I5" s="14">
        <v>1E-3</v>
      </c>
      <c r="J5" s="15"/>
      <c r="P5" s="77">
        <v>45930</v>
      </c>
      <c r="Q5" s="18">
        <f>R5-P5</f>
        <v>61</v>
      </c>
      <c r="R5" s="67">
        <v>45991</v>
      </c>
      <c r="S5" s="77" t="s">
        <v>49</v>
      </c>
      <c r="T5" s="76">
        <v>235</v>
      </c>
      <c r="U5" s="75" t="s">
        <v>46</v>
      </c>
      <c r="V5" s="75" t="s">
        <v>47</v>
      </c>
      <c r="W5" s="74">
        <v>200</v>
      </c>
      <c r="X5" s="75" t="s">
        <v>48</v>
      </c>
      <c r="Y5" s="73">
        <v>835</v>
      </c>
      <c r="Z5" s="71">
        <v>167000</v>
      </c>
      <c r="AA5" s="72"/>
      <c r="AB5" s="71">
        <v>167000</v>
      </c>
      <c r="AC5" t="s">
        <v>52</v>
      </c>
    </row>
    <row r="6" spans="2:29" x14ac:dyDescent="0.25">
      <c r="B6" s="7">
        <v>45903</v>
      </c>
      <c r="C6" s="8">
        <v>0</v>
      </c>
      <c r="D6" s="9"/>
      <c r="E6" s="10">
        <v>17.8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585</v>
      </c>
      <c r="D7" s="9"/>
      <c r="E7" s="10">
        <v>17.8</v>
      </c>
      <c r="F7" s="40">
        <f t="shared" si="0"/>
        <v>10413</v>
      </c>
      <c r="G7" s="12"/>
      <c r="H7" s="13" t="s">
        <v>9</v>
      </c>
      <c r="I7" s="14"/>
      <c r="J7" s="15">
        <f>'AĞUSTOS 2025'!J39*-1</f>
        <v>529.90000000002328</v>
      </c>
    </row>
    <row r="8" spans="2:29" x14ac:dyDescent="0.25">
      <c r="B8" s="7">
        <v>45905</v>
      </c>
      <c r="C8" s="8">
        <v>0</v>
      </c>
      <c r="D8" s="9"/>
      <c r="E8" s="10">
        <v>17.8</v>
      </c>
      <c r="F8" s="40">
        <f t="shared" si="0"/>
        <v>0</v>
      </c>
      <c r="G8" s="16">
        <v>45952</v>
      </c>
      <c r="H8" s="17" t="s">
        <v>41</v>
      </c>
      <c r="I8" s="18"/>
      <c r="J8" s="19">
        <v>154907.89000000001</v>
      </c>
    </row>
    <row r="9" spans="2:29" x14ac:dyDescent="0.25">
      <c r="B9" s="7">
        <v>45906</v>
      </c>
      <c r="C9" s="8">
        <v>631</v>
      </c>
      <c r="D9" s="9"/>
      <c r="E9" s="10">
        <v>17.8</v>
      </c>
      <c r="F9" s="40">
        <f t="shared" si="0"/>
        <v>11231.800000000001</v>
      </c>
      <c r="G9" s="16"/>
      <c r="H9" s="17"/>
      <c r="I9" s="18"/>
      <c r="J9" s="19"/>
    </row>
    <row r="10" spans="2:29" x14ac:dyDescent="0.25">
      <c r="B10" s="7">
        <v>45907</v>
      </c>
      <c r="C10" s="8">
        <v>313</v>
      </c>
      <c r="D10" s="9"/>
      <c r="E10" s="10">
        <v>17.8</v>
      </c>
      <c r="F10" s="40">
        <f t="shared" si="0"/>
        <v>5571.4000000000005</v>
      </c>
      <c r="G10" s="16"/>
      <c r="H10" s="17"/>
      <c r="I10" s="18"/>
      <c r="J10" s="19"/>
    </row>
    <row r="11" spans="2:29" x14ac:dyDescent="0.25">
      <c r="B11" s="7">
        <v>45908</v>
      </c>
      <c r="C11" s="8">
        <v>0</v>
      </c>
      <c r="D11" s="9"/>
      <c r="E11" s="10">
        <v>17.8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>
        <v>645</v>
      </c>
      <c r="D12" s="9"/>
      <c r="E12" s="10">
        <v>17.8</v>
      </c>
      <c r="F12" s="40">
        <f t="shared" si="0"/>
        <v>11481</v>
      </c>
      <c r="G12" s="20"/>
      <c r="H12" s="17"/>
      <c r="I12" s="18"/>
      <c r="J12" s="19"/>
    </row>
    <row r="13" spans="2:29" x14ac:dyDescent="0.25">
      <c r="B13" s="7">
        <v>45910</v>
      </c>
      <c r="C13" s="8">
        <v>0</v>
      </c>
      <c r="D13" s="9"/>
      <c r="E13" s="10">
        <v>17.8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>
        <v>618</v>
      </c>
      <c r="D14" s="9"/>
      <c r="E14" s="10">
        <v>17.8</v>
      </c>
      <c r="F14" s="40">
        <f t="shared" si="0"/>
        <v>11000.4</v>
      </c>
      <c r="G14" s="20"/>
      <c r="H14" s="17"/>
      <c r="I14" s="18"/>
      <c r="J14" s="19"/>
    </row>
    <row r="15" spans="2:29" x14ac:dyDescent="0.25">
      <c r="B15" s="7">
        <v>45912</v>
      </c>
      <c r="C15" s="8">
        <v>0</v>
      </c>
      <c r="D15" s="9"/>
      <c r="E15" s="10">
        <v>17.8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>
        <v>654</v>
      </c>
      <c r="D16" s="9"/>
      <c r="E16" s="10">
        <v>17.8</v>
      </c>
      <c r="F16" s="40">
        <f t="shared" si="0"/>
        <v>11641.2</v>
      </c>
      <c r="G16" s="20"/>
      <c r="H16" s="17"/>
      <c r="I16" s="18"/>
      <c r="J16" s="19"/>
    </row>
    <row r="17" spans="2:10" x14ac:dyDescent="0.25">
      <c r="B17" s="7">
        <v>45914</v>
      </c>
      <c r="C17" s="8">
        <v>0</v>
      </c>
      <c r="D17" s="9"/>
      <c r="E17" s="10">
        <v>17.8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45915</v>
      </c>
      <c r="C18" s="8">
        <v>648</v>
      </c>
      <c r="D18" s="9"/>
      <c r="E18" s="10">
        <v>17.8</v>
      </c>
      <c r="F18" s="40">
        <f t="shared" si="0"/>
        <v>11534.4</v>
      </c>
      <c r="G18" s="20"/>
      <c r="H18" s="17"/>
      <c r="I18" s="18"/>
      <c r="J18" s="19"/>
    </row>
    <row r="19" spans="2:10" x14ac:dyDescent="0.25">
      <c r="B19" s="7">
        <v>45916</v>
      </c>
      <c r="C19" s="8">
        <v>0</v>
      </c>
      <c r="D19" s="9"/>
      <c r="E19" s="10">
        <v>17.8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45917</v>
      </c>
      <c r="C20" s="8">
        <v>644</v>
      </c>
      <c r="D20" s="9"/>
      <c r="E20" s="10">
        <v>17.8</v>
      </c>
      <c r="F20" s="40">
        <f t="shared" si="0"/>
        <v>11463.2</v>
      </c>
      <c r="G20" s="20"/>
      <c r="H20" s="17"/>
      <c r="I20" s="18"/>
      <c r="J20" s="19"/>
    </row>
    <row r="21" spans="2:10" x14ac:dyDescent="0.25">
      <c r="B21" s="7">
        <v>45918</v>
      </c>
      <c r="C21" s="8">
        <v>0</v>
      </c>
      <c r="D21" s="9"/>
      <c r="E21" s="10">
        <v>17.8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45919</v>
      </c>
      <c r="C22" s="8">
        <v>630</v>
      </c>
      <c r="D22" s="9"/>
      <c r="E22" s="10">
        <v>17.8</v>
      </c>
      <c r="F22" s="40">
        <f t="shared" si="0"/>
        <v>11214</v>
      </c>
      <c r="G22" s="20"/>
      <c r="H22" s="17"/>
      <c r="I22" s="18"/>
      <c r="J22" s="19"/>
    </row>
    <row r="23" spans="2:10" x14ac:dyDescent="0.25">
      <c r="B23" s="7">
        <v>45920</v>
      </c>
      <c r="C23" s="8">
        <v>0</v>
      </c>
      <c r="D23" s="9"/>
      <c r="E23" s="10">
        <v>17.8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45921</v>
      </c>
      <c r="C24" s="8">
        <v>583</v>
      </c>
      <c r="D24" s="9"/>
      <c r="E24" s="10">
        <v>17.8</v>
      </c>
      <c r="F24" s="40">
        <f t="shared" si="0"/>
        <v>10377.4</v>
      </c>
      <c r="G24" s="20"/>
      <c r="H24" s="17"/>
      <c r="I24" s="18"/>
      <c r="J24" s="19"/>
    </row>
    <row r="25" spans="2:10" x14ac:dyDescent="0.25">
      <c r="B25" s="7">
        <v>45922</v>
      </c>
      <c r="C25" s="8">
        <v>0</v>
      </c>
      <c r="D25" s="9"/>
      <c r="E25" s="10">
        <v>17.8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45923</v>
      </c>
      <c r="C26" s="8">
        <v>560</v>
      </c>
      <c r="D26" s="9"/>
      <c r="E26" s="10">
        <v>17.8</v>
      </c>
      <c r="F26" s="40">
        <f t="shared" si="0"/>
        <v>9968</v>
      </c>
      <c r="G26" s="20"/>
      <c r="H26" s="17"/>
      <c r="I26" s="18"/>
      <c r="J26" s="19"/>
    </row>
    <row r="27" spans="2:10" x14ac:dyDescent="0.25">
      <c r="B27" s="7">
        <v>45924</v>
      </c>
      <c r="C27" s="8">
        <v>0</v>
      </c>
      <c r="D27" s="9"/>
      <c r="E27" s="10">
        <v>17.8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45925</v>
      </c>
      <c r="C28" s="8">
        <v>507</v>
      </c>
      <c r="D28" s="9"/>
      <c r="E28" s="10">
        <v>17.8</v>
      </c>
      <c r="F28" s="40">
        <f t="shared" si="0"/>
        <v>9024.6</v>
      </c>
      <c r="G28" s="20"/>
      <c r="H28" s="17"/>
      <c r="I28" s="18"/>
      <c r="J28" s="19"/>
    </row>
    <row r="29" spans="2:10" x14ac:dyDescent="0.25">
      <c r="B29" s="7">
        <v>45926</v>
      </c>
      <c r="C29" s="8">
        <v>0</v>
      </c>
      <c r="D29" s="9"/>
      <c r="E29" s="10">
        <v>17.8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45927</v>
      </c>
      <c r="C30" s="8">
        <v>480</v>
      </c>
      <c r="D30" s="9"/>
      <c r="E30" s="10">
        <v>17.8</v>
      </c>
      <c r="F30" s="40">
        <f t="shared" si="0"/>
        <v>8544</v>
      </c>
      <c r="G30" s="20"/>
      <c r="H30" s="17"/>
      <c r="I30" s="18"/>
      <c r="J30" s="19"/>
    </row>
    <row r="31" spans="2:10" x14ac:dyDescent="0.25">
      <c r="B31" s="7">
        <v>45928</v>
      </c>
      <c r="C31" s="8">
        <v>0</v>
      </c>
      <c r="D31" s="9"/>
      <c r="E31" s="10">
        <v>17.8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45929</v>
      </c>
      <c r="C32" s="8">
        <v>503</v>
      </c>
      <c r="D32" s="9"/>
      <c r="E32" s="10">
        <v>17.8</v>
      </c>
      <c r="F32" s="40">
        <f t="shared" si="0"/>
        <v>8953.4</v>
      </c>
      <c r="G32" s="20"/>
      <c r="H32" s="17"/>
      <c r="I32" s="18"/>
      <c r="J32" s="19"/>
    </row>
    <row r="33" spans="2:12" x14ac:dyDescent="0.25">
      <c r="B33" s="7">
        <v>45930</v>
      </c>
      <c r="C33" s="8">
        <v>0</v>
      </c>
      <c r="D33" s="9"/>
      <c r="E33" s="10">
        <v>17.8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8646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155437.79000000004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153898.79999999999</v>
      </c>
      <c r="L36" s="33">
        <f>J36-J4-J5-J6+J37</f>
        <v>155437.788</v>
      </c>
    </row>
    <row r="37" spans="2:12" x14ac:dyDescent="0.25">
      <c r="B37" s="27" t="s">
        <v>14</v>
      </c>
      <c r="C37" s="32">
        <f>C35</f>
        <v>8646</v>
      </c>
      <c r="D37" s="9">
        <f>D35/1.03</f>
        <v>0</v>
      </c>
      <c r="E37" s="10"/>
      <c r="F37" s="40">
        <f>SUM(F4:F36)</f>
        <v>153898.79999999999</v>
      </c>
      <c r="G37" s="20"/>
      <c r="H37" s="18" t="s">
        <v>15</v>
      </c>
      <c r="I37" s="18">
        <v>0.01</v>
      </c>
      <c r="J37" s="19">
        <f>J36*I37</f>
        <v>1538.9879999999998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-2.0000000367872417E-3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C43"/>
  <sheetViews>
    <sheetView zoomScale="85" zoomScaleNormal="85" workbookViewId="0">
      <selection activeCell="H9" sqref="H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167000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45897</v>
      </c>
      <c r="Q3" s="14">
        <f>R3-P3</f>
        <v>64</v>
      </c>
      <c r="R3" s="79">
        <v>45961</v>
      </c>
      <c r="S3" s="14" t="s">
        <v>49</v>
      </c>
      <c r="T3" s="80">
        <v>193</v>
      </c>
      <c r="U3" s="81" t="s">
        <v>46</v>
      </c>
      <c r="V3" s="81" t="s">
        <v>47</v>
      </c>
      <c r="W3" s="82">
        <v>199</v>
      </c>
      <c r="X3" s="81" t="s">
        <v>48</v>
      </c>
      <c r="Y3" s="83">
        <v>800</v>
      </c>
      <c r="Z3" s="84">
        <v>159200</v>
      </c>
      <c r="AA3" s="85"/>
      <c r="AB3" s="84">
        <v>159200</v>
      </c>
      <c r="AC3" t="s">
        <v>50</v>
      </c>
    </row>
    <row r="4" spans="2:29" x14ac:dyDescent="0.25">
      <c r="B4" s="7">
        <v>45931</v>
      </c>
      <c r="C4" s="8">
        <v>491.5</v>
      </c>
      <c r="D4" s="9"/>
      <c r="E4" s="10">
        <v>19.600000000000001</v>
      </c>
      <c r="F4" s="40">
        <f>E4*C4</f>
        <v>9633.4000000000015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54</v>
      </c>
      <c r="W4" s="86"/>
      <c r="X4" s="86"/>
      <c r="Y4" s="86"/>
      <c r="Z4" s="86"/>
      <c r="AA4" s="86"/>
      <c r="AB4" s="87">
        <v>-159200</v>
      </c>
    </row>
    <row r="5" spans="2:29" x14ac:dyDescent="0.25">
      <c r="B5" s="7">
        <v>45932</v>
      </c>
      <c r="C5" s="8">
        <v>0</v>
      </c>
      <c r="D5" s="9"/>
      <c r="E5" s="10">
        <v>19.600000000000001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77">
        <v>45930</v>
      </c>
      <c r="Q5" s="18">
        <f>R5-P5</f>
        <v>61</v>
      </c>
      <c r="R5" s="67">
        <v>45991</v>
      </c>
      <c r="S5" s="77" t="s">
        <v>49</v>
      </c>
      <c r="T5" s="76">
        <v>235</v>
      </c>
      <c r="U5" s="75" t="s">
        <v>46</v>
      </c>
      <c r="V5" s="75" t="s">
        <v>47</v>
      </c>
      <c r="W5" s="74">
        <v>200</v>
      </c>
      <c r="X5" s="75" t="s">
        <v>48</v>
      </c>
      <c r="Y5" s="73">
        <v>835</v>
      </c>
      <c r="Z5" s="71">
        <v>167000</v>
      </c>
      <c r="AA5" s="72"/>
      <c r="AB5" s="71">
        <v>167000</v>
      </c>
      <c r="AC5" t="s">
        <v>52</v>
      </c>
    </row>
    <row r="6" spans="2:29" x14ac:dyDescent="0.25">
      <c r="B6" s="7">
        <v>45933</v>
      </c>
      <c r="C6" s="8">
        <v>502</v>
      </c>
      <c r="D6" s="9"/>
      <c r="E6" s="10">
        <v>19.600000000000001</v>
      </c>
      <c r="F6" s="40">
        <f t="shared" si="0"/>
        <v>9839.2000000000007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0</v>
      </c>
      <c r="D7" s="9"/>
      <c r="E7" s="10">
        <v>19.600000000000001</v>
      </c>
      <c r="F7" s="40">
        <f t="shared" si="0"/>
        <v>0</v>
      </c>
      <c r="G7" s="12"/>
      <c r="H7" s="13" t="s">
        <v>9</v>
      </c>
      <c r="I7" s="14"/>
      <c r="J7" s="15">
        <f>'EYLÜL 2025'!J39*-1</f>
        <v>2.0000000367872417E-3</v>
      </c>
    </row>
    <row r="8" spans="2:29" x14ac:dyDescent="0.25">
      <c r="B8" s="7">
        <v>45935</v>
      </c>
      <c r="C8" s="8">
        <v>509</v>
      </c>
      <c r="D8" s="9"/>
      <c r="E8" s="10">
        <v>19.600000000000001</v>
      </c>
      <c r="F8" s="40">
        <f t="shared" si="0"/>
        <v>9976.4000000000015</v>
      </c>
      <c r="G8" s="68">
        <v>45897</v>
      </c>
      <c r="H8" s="17" t="s">
        <v>53</v>
      </c>
      <c r="I8" s="18"/>
      <c r="J8" s="63">
        <v>159200</v>
      </c>
    </row>
    <row r="9" spans="2:29" x14ac:dyDescent="0.25">
      <c r="B9" s="7">
        <v>45936</v>
      </c>
      <c r="C9" s="8">
        <v>0</v>
      </c>
      <c r="D9" s="9"/>
      <c r="E9" s="10">
        <v>19.600000000000001</v>
      </c>
      <c r="F9" s="40">
        <f t="shared" si="0"/>
        <v>0</v>
      </c>
      <c r="G9" s="16">
        <v>45975</v>
      </c>
      <c r="H9" s="17" t="s">
        <v>41</v>
      </c>
      <c r="I9" s="18"/>
      <c r="J9" s="19">
        <v>188500</v>
      </c>
    </row>
    <row r="10" spans="2:29" x14ac:dyDescent="0.25">
      <c r="B10" s="7">
        <v>45937</v>
      </c>
      <c r="C10" s="8">
        <v>560</v>
      </c>
      <c r="D10" s="9"/>
      <c r="E10" s="10">
        <v>19.600000000000001</v>
      </c>
      <c r="F10" s="40">
        <f t="shared" si="0"/>
        <v>10976</v>
      </c>
      <c r="G10" s="16"/>
      <c r="H10" s="17"/>
      <c r="I10" s="18"/>
      <c r="J10" s="19"/>
    </row>
    <row r="11" spans="2:29" x14ac:dyDescent="0.25">
      <c r="B11" s="7">
        <v>45938</v>
      </c>
      <c r="C11" s="8">
        <v>0</v>
      </c>
      <c r="D11" s="9"/>
      <c r="E11" s="10">
        <v>19.600000000000001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>
        <v>615</v>
      </c>
      <c r="D12" s="9"/>
      <c r="E12" s="10">
        <v>19.600000000000001</v>
      </c>
      <c r="F12" s="40">
        <f t="shared" si="0"/>
        <v>12054</v>
      </c>
      <c r="G12" s="20"/>
      <c r="H12" s="17"/>
      <c r="I12" s="18"/>
      <c r="J12" s="19"/>
    </row>
    <row r="13" spans="2:29" x14ac:dyDescent="0.25">
      <c r="B13" s="7">
        <v>45940</v>
      </c>
      <c r="C13" s="8">
        <v>0</v>
      </c>
      <c r="D13" s="9"/>
      <c r="E13" s="10">
        <v>19.600000000000001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>
        <v>0</v>
      </c>
      <c r="D14" s="9"/>
      <c r="E14" s="10">
        <v>19.600000000000001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>
        <v>693</v>
      </c>
      <c r="D15" s="9"/>
      <c r="E15" s="10">
        <v>19.600000000000001</v>
      </c>
      <c r="F15" s="40">
        <f t="shared" si="0"/>
        <v>13582.800000000001</v>
      </c>
      <c r="G15" s="20"/>
      <c r="H15" s="17"/>
      <c r="I15" s="18"/>
      <c r="J15" s="19"/>
    </row>
    <row r="16" spans="2:29" x14ac:dyDescent="0.25">
      <c r="B16" s="7">
        <v>45943</v>
      </c>
      <c r="C16" s="8">
        <v>244.5</v>
      </c>
      <c r="D16" s="9"/>
      <c r="E16" s="10">
        <v>19.600000000000001</v>
      </c>
      <c r="F16" s="40">
        <f t="shared" si="0"/>
        <v>4792.2000000000007</v>
      </c>
      <c r="G16" s="20"/>
      <c r="H16" s="17"/>
      <c r="I16" s="18"/>
      <c r="J16" s="19"/>
    </row>
    <row r="17" spans="2:10" x14ac:dyDescent="0.25">
      <c r="B17" s="7">
        <v>45944</v>
      </c>
      <c r="C17" s="8">
        <v>0</v>
      </c>
      <c r="D17" s="9"/>
      <c r="E17" s="10">
        <v>19.600000000000001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45945</v>
      </c>
      <c r="C18" s="8">
        <v>505</v>
      </c>
      <c r="D18" s="9"/>
      <c r="E18" s="10">
        <v>19.600000000000001</v>
      </c>
      <c r="F18" s="40">
        <f t="shared" si="0"/>
        <v>9898</v>
      </c>
      <c r="G18" s="20"/>
      <c r="H18" s="17"/>
      <c r="I18" s="18"/>
      <c r="J18" s="19"/>
    </row>
    <row r="19" spans="2:10" x14ac:dyDescent="0.25">
      <c r="B19" s="7">
        <v>45946</v>
      </c>
      <c r="C19" s="8">
        <v>0</v>
      </c>
      <c r="D19" s="9"/>
      <c r="E19" s="10">
        <v>19.600000000000001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45947</v>
      </c>
      <c r="C20" s="8">
        <v>584</v>
      </c>
      <c r="D20" s="9"/>
      <c r="E20" s="10">
        <v>19.600000000000001</v>
      </c>
      <c r="F20" s="40">
        <f t="shared" si="0"/>
        <v>11446.400000000001</v>
      </c>
      <c r="G20" s="20"/>
      <c r="H20" s="17"/>
      <c r="I20" s="18"/>
      <c r="J20" s="19"/>
    </row>
    <row r="21" spans="2:10" x14ac:dyDescent="0.25">
      <c r="B21" s="7">
        <v>45948</v>
      </c>
      <c r="C21" s="8">
        <v>0</v>
      </c>
      <c r="D21" s="9"/>
      <c r="E21" s="10">
        <v>19.600000000000001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45949</v>
      </c>
      <c r="C22" s="8">
        <v>537</v>
      </c>
      <c r="D22" s="9"/>
      <c r="E22" s="10">
        <v>19.600000000000001</v>
      </c>
      <c r="F22" s="40">
        <f t="shared" si="0"/>
        <v>10525.2</v>
      </c>
      <c r="G22" s="20"/>
      <c r="H22" s="17"/>
      <c r="I22" s="18"/>
      <c r="J22" s="19"/>
    </row>
    <row r="23" spans="2:10" x14ac:dyDescent="0.25">
      <c r="B23" s="7">
        <v>45950</v>
      </c>
      <c r="C23" s="8">
        <v>0</v>
      </c>
      <c r="D23" s="9"/>
      <c r="E23" s="10">
        <v>19.600000000000001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45951</v>
      </c>
      <c r="C24" s="8">
        <v>522</v>
      </c>
      <c r="D24" s="9"/>
      <c r="E24" s="10">
        <v>19.600000000000001</v>
      </c>
      <c r="F24" s="40">
        <f t="shared" si="0"/>
        <v>10231.200000000001</v>
      </c>
      <c r="G24" s="20"/>
      <c r="H24" s="17"/>
      <c r="I24" s="18"/>
      <c r="J24" s="19"/>
    </row>
    <row r="25" spans="2:10" x14ac:dyDescent="0.25">
      <c r="B25" s="7">
        <v>45952</v>
      </c>
      <c r="C25" s="8">
        <v>0</v>
      </c>
      <c r="D25" s="9"/>
      <c r="E25" s="10">
        <v>19.600000000000001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45953</v>
      </c>
      <c r="C26" s="8">
        <v>518</v>
      </c>
      <c r="D26" s="9"/>
      <c r="E26" s="10">
        <v>19.600000000000001</v>
      </c>
      <c r="F26" s="40">
        <f t="shared" si="0"/>
        <v>10152.800000000001</v>
      </c>
      <c r="G26" s="20"/>
      <c r="H26" s="17"/>
      <c r="I26" s="18"/>
      <c r="J26" s="19"/>
    </row>
    <row r="27" spans="2:10" x14ac:dyDescent="0.25">
      <c r="B27" s="7">
        <v>45954</v>
      </c>
      <c r="C27" s="8">
        <v>0</v>
      </c>
      <c r="D27" s="9"/>
      <c r="E27" s="10">
        <v>19.600000000000001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45955</v>
      </c>
      <c r="C28" s="8">
        <v>505</v>
      </c>
      <c r="D28" s="9"/>
      <c r="E28" s="10">
        <v>19.600000000000001</v>
      </c>
      <c r="F28" s="40">
        <f t="shared" si="0"/>
        <v>9898</v>
      </c>
      <c r="G28" s="20"/>
      <c r="H28" s="17"/>
      <c r="I28" s="18"/>
      <c r="J28" s="19"/>
    </row>
    <row r="29" spans="2:10" x14ac:dyDescent="0.25">
      <c r="B29" s="7">
        <v>45956</v>
      </c>
      <c r="C29" s="8">
        <v>0</v>
      </c>
      <c r="D29" s="9"/>
      <c r="E29" s="10">
        <v>19.600000000000001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45957</v>
      </c>
      <c r="C30" s="8">
        <v>520</v>
      </c>
      <c r="D30" s="9"/>
      <c r="E30" s="10">
        <v>19.600000000000001</v>
      </c>
      <c r="F30" s="40">
        <f t="shared" si="0"/>
        <v>10192</v>
      </c>
      <c r="G30" s="20"/>
      <c r="H30" s="17"/>
      <c r="I30" s="18"/>
      <c r="J30" s="19"/>
    </row>
    <row r="31" spans="2:10" x14ac:dyDescent="0.25">
      <c r="B31" s="7">
        <v>45958</v>
      </c>
      <c r="C31" s="8">
        <v>0</v>
      </c>
      <c r="D31" s="9"/>
      <c r="E31" s="10">
        <v>19.600000000000001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45959</v>
      </c>
      <c r="C32" s="8">
        <v>0</v>
      </c>
      <c r="D32" s="9"/>
      <c r="E32" s="10">
        <v>19.600000000000001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45960</v>
      </c>
      <c r="C33" s="8">
        <v>708</v>
      </c>
      <c r="D33" s="9"/>
      <c r="E33" s="10">
        <v>19.600000000000001</v>
      </c>
      <c r="F33" s="40">
        <f t="shared" si="0"/>
        <v>13876.800000000001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0</v>
      </c>
      <c r="D34" s="55"/>
      <c r="E34" s="10">
        <v>17.8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8014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347700.00200000004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157074.39999999997</v>
      </c>
      <c r="L36" s="33">
        <f>J36-J4-J5-J6+J37</f>
        <v>158645.14399999997</v>
      </c>
    </row>
    <row r="37" spans="2:12" x14ac:dyDescent="0.25">
      <c r="B37" s="27" t="s">
        <v>14</v>
      </c>
      <c r="C37" s="32">
        <f>C35</f>
        <v>8014</v>
      </c>
      <c r="D37" s="9">
        <f>D35/1.03</f>
        <v>0</v>
      </c>
      <c r="E37" s="10"/>
      <c r="F37" s="40">
        <f>SUM(F4:F36)</f>
        <v>157074.39999999997</v>
      </c>
      <c r="G37" s="20"/>
      <c r="H37" s="18" t="s">
        <v>15</v>
      </c>
      <c r="I37" s="18">
        <v>0.01</v>
      </c>
      <c r="J37" s="19">
        <f>J36*I37</f>
        <v>1570.7439999999997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-189054.85800000007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88">
        <f>SUM(AB:AB)</f>
        <v>149250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45897</v>
      </c>
      <c r="Q3" s="14">
        <f>R3-P3</f>
        <v>64</v>
      </c>
      <c r="R3" s="79">
        <v>45961</v>
      </c>
      <c r="S3" s="14" t="s">
        <v>49</v>
      </c>
      <c r="T3" s="80">
        <v>193</v>
      </c>
      <c r="U3" s="81" t="s">
        <v>46</v>
      </c>
      <c r="V3" s="81" t="s">
        <v>47</v>
      </c>
      <c r="W3" s="82">
        <v>199</v>
      </c>
      <c r="X3" s="81" t="s">
        <v>48</v>
      </c>
      <c r="Y3" s="83">
        <v>800</v>
      </c>
      <c r="Z3" s="84">
        <v>159200</v>
      </c>
      <c r="AA3" s="85"/>
      <c r="AB3" s="84">
        <v>159200</v>
      </c>
      <c r="AC3" t="s">
        <v>50</v>
      </c>
    </row>
    <row r="4" spans="2:29" x14ac:dyDescent="0.25">
      <c r="B4" s="7">
        <v>45962</v>
      </c>
      <c r="C4" s="8">
        <v>543</v>
      </c>
      <c r="D4" s="9"/>
      <c r="E4" s="10">
        <v>20</v>
      </c>
      <c r="F4" s="40">
        <f>E4*C4</f>
        <v>10860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54</v>
      </c>
      <c r="W4" s="86"/>
      <c r="X4" s="86"/>
      <c r="Y4" s="86"/>
      <c r="Z4" s="86"/>
      <c r="AA4" s="86"/>
      <c r="AB4" s="87">
        <v>-159200</v>
      </c>
    </row>
    <row r="5" spans="2:29" x14ac:dyDescent="0.25">
      <c r="B5" s="7">
        <v>45963</v>
      </c>
      <c r="C5" s="8">
        <v>0</v>
      </c>
      <c r="D5" s="9"/>
      <c r="E5" s="10">
        <v>20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96">
        <v>45930</v>
      </c>
      <c r="Q5" s="14">
        <f>R5-P5</f>
        <v>61</v>
      </c>
      <c r="R5" s="79">
        <v>45991</v>
      </c>
      <c r="S5" s="96" t="s">
        <v>49</v>
      </c>
      <c r="T5" s="97">
        <v>235</v>
      </c>
      <c r="U5" s="98" t="s">
        <v>46</v>
      </c>
      <c r="V5" s="98" t="s">
        <v>47</v>
      </c>
      <c r="W5" s="99">
        <v>200</v>
      </c>
      <c r="X5" s="98" t="s">
        <v>48</v>
      </c>
      <c r="Y5" s="100">
        <v>835</v>
      </c>
      <c r="Z5" s="101">
        <v>167000</v>
      </c>
      <c r="AA5" s="102"/>
      <c r="AB5" s="101">
        <v>167000</v>
      </c>
      <c r="AC5" t="s">
        <v>52</v>
      </c>
    </row>
    <row r="6" spans="2:29" x14ac:dyDescent="0.25">
      <c r="B6" s="7">
        <v>45964</v>
      </c>
      <c r="C6" s="8">
        <v>458.5</v>
      </c>
      <c r="D6" s="9"/>
      <c r="E6" s="10">
        <v>20</v>
      </c>
      <c r="F6" s="40">
        <f t="shared" si="0"/>
        <v>9170</v>
      </c>
      <c r="G6" s="12"/>
      <c r="H6" s="13" t="s">
        <v>8</v>
      </c>
      <c r="I6" s="14"/>
      <c r="J6" s="15"/>
      <c r="P6" s="86"/>
      <c r="Q6" s="86"/>
      <c r="R6" s="86"/>
      <c r="S6" s="86"/>
      <c r="T6" s="86"/>
      <c r="U6" s="86"/>
      <c r="V6" s="86" t="s">
        <v>58</v>
      </c>
      <c r="W6" s="86"/>
      <c r="X6" s="86"/>
      <c r="Y6" s="86"/>
      <c r="Z6" s="86"/>
      <c r="AA6" s="86"/>
      <c r="AB6" s="87">
        <v>-167000</v>
      </c>
    </row>
    <row r="7" spans="2:29" x14ac:dyDescent="0.25">
      <c r="B7" s="7">
        <v>45965</v>
      </c>
      <c r="C7" s="8">
        <v>0</v>
      </c>
      <c r="D7" s="9"/>
      <c r="E7" s="10">
        <v>20</v>
      </c>
      <c r="F7" s="40">
        <f t="shared" si="0"/>
        <v>0</v>
      </c>
      <c r="G7" s="12"/>
      <c r="H7" s="13" t="s">
        <v>9</v>
      </c>
      <c r="I7" s="14"/>
      <c r="J7" s="15">
        <f>'EKİM 2025'!J39*-1</f>
        <v>189054.85800000007</v>
      </c>
      <c r="P7" s="91">
        <v>45979</v>
      </c>
      <c r="Q7" s="18">
        <f>R7-P7</f>
        <v>43</v>
      </c>
      <c r="R7" s="67">
        <v>46022</v>
      </c>
      <c r="S7" s="18" t="s">
        <v>49</v>
      </c>
      <c r="T7" s="90">
        <v>324</v>
      </c>
      <c r="U7" s="18" t="s">
        <v>46</v>
      </c>
      <c r="V7" s="89" t="s">
        <v>55</v>
      </c>
      <c r="W7" s="95">
        <v>199</v>
      </c>
      <c r="X7" s="89" t="s">
        <v>48</v>
      </c>
      <c r="Y7" s="94">
        <v>750</v>
      </c>
      <c r="Z7" s="92">
        <v>149250</v>
      </c>
      <c r="AA7" s="93"/>
      <c r="AB7" s="92">
        <v>149250</v>
      </c>
      <c r="AC7" t="s">
        <v>56</v>
      </c>
    </row>
    <row r="8" spans="2:29" x14ac:dyDescent="0.25">
      <c r="B8" s="7">
        <v>45966</v>
      </c>
      <c r="C8" s="8">
        <v>416</v>
      </c>
      <c r="D8" s="9"/>
      <c r="E8" s="10">
        <v>20</v>
      </c>
      <c r="F8" s="40">
        <f t="shared" si="0"/>
        <v>8320</v>
      </c>
      <c r="G8" s="77">
        <v>45930</v>
      </c>
      <c r="H8" s="17" t="s">
        <v>57</v>
      </c>
      <c r="I8" s="18"/>
      <c r="J8" s="71">
        <v>167000</v>
      </c>
    </row>
    <row r="9" spans="2:29" x14ac:dyDescent="0.25">
      <c r="B9" s="7">
        <v>45967</v>
      </c>
      <c r="C9" s="8">
        <v>0</v>
      </c>
      <c r="D9" s="9"/>
      <c r="E9" s="10">
        <v>20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>
        <v>0</v>
      </c>
      <c r="D10" s="9"/>
      <c r="E10" s="10">
        <v>20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>
        <v>502</v>
      </c>
      <c r="D11" s="9"/>
      <c r="E11" s="10">
        <v>20</v>
      </c>
      <c r="F11" s="40">
        <f t="shared" si="0"/>
        <v>10040</v>
      </c>
      <c r="G11" s="20"/>
      <c r="H11" s="17"/>
      <c r="I11" s="18"/>
      <c r="J11" s="19"/>
    </row>
    <row r="12" spans="2:29" x14ac:dyDescent="0.25">
      <c r="B12" s="7">
        <v>45970</v>
      </c>
      <c r="C12" s="8">
        <v>0</v>
      </c>
      <c r="D12" s="9"/>
      <c r="E12" s="10">
        <v>20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>
        <v>285</v>
      </c>
      <c r="D13" s="9"/>
      <c r="E13" s="10">
        <v>20</v>
      </c>
      <c r="F13" s="40">
        <f t="shared" si="0"/>
        <v>5700</v>
      </c>
      <c r="G13" s="20"/>
      <c r="H13" s="17"/>
      <c r="I13" s="18"/>
      <c r="J13" s="19"/>
    </row>
    <row r="14" spans="2:29" x14ac:dyDescent="0.25">
      <c r="B14" s="7">
        <v>45972</v>
      </c>
      <c r="C14" s="8">
        <v>0</v>
      </c>
      <c r="D14" s="9"/>
      <c r="E14" s="10">
        <v>20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>
        <v>0</v>
      </c>
      <c r="D15" s="9"/>
      <c r="E15" s="10">
        <v>20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>
        <v>526</v>
      </c>
      <c r="D16" s="9"/>
      <c r="E16" s="10">
        <v>20</v>
      </c>
      <c r="F16" s="40">
        <f t="shared" si="0"/>
        <v>10520</v>
      </c>
      <c r="G16" s="20"/>
      <c r="H16" s="17"/>
      <c r="I16" s="18"/>
      <c r="J16" s="19"/>
    </row>
    <row r="17" spans="2:10" x14ac:dyDescent="0.25">
      <c r="B17" s="7">
        <v>45975</v>
      </c>
      <c r="C17" s="8">
        <v>0</v>
      </c>
      <c r="D17" s="9"/>
      <c r="E17" s="10">
        <v>20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45976</v>
      </c>
      <c r="C18" s="8">
        <v>375</v>
      </c>
      <c r="D18" s="9"/>
      <c r="E18" s="10">
        <v>20</v>
      </c>
      <c r="F18" s="40">
        <f t="shared" si="0"/>
        <v>7500</v>
      </c>
      <c r="G18" s="20"/>
      <c r="H18" s="17"/>
      <c r="I18" s="18"/>
      <c r="J18" s="19"/>
    </row>
    <row r="19" spans="2:10" x14ac:dyDescent="0.25">
      <c r="B19" s="7">
        <v>45977</v>
      </c>
      <c r="C19" s="8">
        <v>0</v>
      </c>
      <c r="D19" s="9"/>
      <c r="E19" s="10">
        <v>20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45978</v>
      </c>
      <c r="C20" s="8">
        <v>374.5</v>
      </c>
      <c r="D20" s="9"/>
      <c r="E20" s="10">
        <v>20</v>
      </c>
      <c r="F20" s="40">
        <f t="shared" si="0"/>
        <v>7490</v>
      </c>
      <c r="G20" s="20"/>
      <c r="H20" s="17"/>
      <c r="I20" s="18"/>
      <c r="J20" s="19"/>
    </row>
    <row r="21" spans="2:10" x14ac:dyDescent="0.25">
      <c r="B21" s="7">
        <v>45979</v>
      </c>
      <c r="C21" s="8">
        <v>0</v>
      </c>
      <c r="D21" s="9"/>
      <c r="E21" s="10">
        <v>20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45980</v>
      </c>
      <c r="C22" s="8">
        <v>263.5</v>
      </c>
      <c r="D22" s="9"/>
      <c r="E22" s="10">
        <v>20</v>
      </c>
      <c r="F22" s="40">
        <f t="shared" si="0"/>
        <v>5270</v>
      </c>
      <c r="G22" s="20"/>
      <c r="H22" s="17"/>
      <c r="I22" s="18"/>
      <c r="J22" s="19"/>
    </row>
    <row r="23" spans="2:10" x14ac:dyDescent="0.25">
      <c r="B23" s="7">
        <v>45981</v>
      </c>
      <c r="C23" s="8">
        <v>0</v>
      </c>
      <c r="D23" s="9"/>
      <c r="E23" s="10">
        <v>20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45982</v>
      </c>
      <c r="C24" s="8">
        <v>263</v>
      </c>
      <c r="D24" s="9"/>
      <c r="E24" s="10">
        <v>20</v>
      </c>
      <c r="F24" s="40">
        <f t="shared" si="0"/>
        <v>5260</v>
      </c>
      <c r="G24" s="20"/>
      <c r="H24" s="17"/>
      <c r="I24" s="18"/>
      <c r="J24" s="19"/>
    </row>
    <row r="25" spans="2:10" x14ac:dyDescent="0.25">
      <c r="B25" s="7">
        <v>45983</v>
      </c>
      <c r="C25" s="8">
        <v>0</v>
      </c>
      <c r="D25" s="9"/>
      <c r="E25" s="10">
        <v>20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45984</v>
      </c>
      <c r="C26" s="8">
        <v>347</v>
      </c>
      <c r="D26" s="9"/>
      <c r="E26" s="10">
        <v>20</v>
      </c>
      <c r="F26" s="40">
        <f t="shared" si="0"/>
        <v>6940</v>
      </c>
      <c r="G26" s="20"/>
      <c r="H26" s="17"/>
      <c r="I26" s="18"/>
      <c r="J26" s="19"/>
    </row>
    <row r="27" spans="2:10" x14ac:dyDescent="0.25">
      <c r="B27" s="7">
        <v>45985</v>
      </c>
      <c r="C27" s="8">
        <v>0</v>
      </c>
      <c r="D27" s="9"/>
      <c r="E27" s="10">
        <v>20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45986</v>
      </c>
      <c r="C28" s="8">
        <v>376</v>
      </c>
      <c r="D28" s="9"/>
      <c r="E28" s="10">
        <v>20</v>
      </c>
      <c r="F28" s="40">
        <f t="shared" si="0"/>
        <v>7520</v>
      </c>
      <c r="G28" s="20"/>
      <c r="H28" s="17"/>
      <c r="I28" s="18"/>
      <c r="J28" s="19"/>
    </row>
    <row r="29" spans="2:10" x14ac:dyDescent="0.25">
      <c r="B29" s="7">
        <v>45987</v>
      </c>
      <c r="C29" s="8">
        <v>0</v>
      </c>
      <c r="D29" s="9"/>
      <c r="E29" s="10">
        <v>20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45988</v>
      </c>
      <c r="C30" s="8">
        <v>366.5</v>
      </c>
      <c r="D30" s="9"/>
      <c r="E30" s="10">
        <v>20</v>
      </c>
      <c r="F30" s="40">
        <f t="shared" si="0"/>
        <v>7330</v>
      </c>
      <c r="G30" s="20"/>
      <c r="H30" s="17"/>
      <c r="I30" s="18"/>
      <c r="J30" s="19"/>
    </row>
    <row r="31" spans="2:10" x14ac:dyDescent="0.25">
      <c r="B31" s="7">
        <v>45989</v>
      </c>
      <c r="C31" s="8">
        <v>0</v>
      </c>
      <c r="D31" s="9"/>
      <c r="E31" s="10">
        <v>20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45990</v>
      </c>
      <c r="C32" s="8">
        <v>386</v>
      </c>
      <c r="D32" s="9"/>
      <c r="E32" s="10">
        <v>20</v>
      </c>
      <c r="F32" s="40">
        <f t="shared" si="0"/>
        <v>7720</v>
      </c>
      <c r="G32" s="20"/>
      <c r="H32" s="17"/>
      <c r="I32" s="18"/>
      <c r="J32" s="19"/>
    </row>
    <row r="33" spans="2:12" x14ac:dyDescent="0.25">
      <c r="B33" s="7">
        <v>45991</v>
      </c>
      <c r="C33" s="8">
        <v>0</v>
      </c>
      <c r="D33" s="9"/>
      <c r="E33" s="10">
        <v>20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5482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356054.85800000007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109640</v>
      </c>
      <c r="L36" s="33">
        <f>J36-J4-J5-J6+J37</f>
        <v>110736.4</v>
      </c>
    </row>
    <row r="37" spans="2:12" x14ac:dyDescent="0.25">
      <c r="B37" s="27" t="s">
        <v>14</v>
      </c>
      <c r="C37" s="32">
        <f>C35</f>
        <v>5482</v>
      </c>
      <c r="D37" s="9">
        <f>D35/1.03</f>
        <v>0</v>
      </c>
      <c r="E37" s="10"/>
      <c r="F37" s="40">
        <f>SUM(F4:F36)</f>
        <v>109640</v>
      </c>
      <c r="G37" s="20"/>
      <c r="H37" s="18" t="s">
        <v>15</v>
      </c>
      <c r="I37" s="18">
        <v>0.01</v>
      </c>
      <c r="J37" s="19">
        <f>J36*I37</f>
        <v>1096.4000000000001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-245318.45800000007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C43"/>
  <sheetViews>
    <sheetView zoomScale="85" zoomScaleNormal="85" workbookViewId="0">
      <selection activeCell="AC10" sqref="A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279450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45897</v>
      </c>
      <c r="Q3" s="14">
        <f>R3-P3</f>
        <v>64</v>
      </c>
      <c r="R3" s="79">
        <v>45961</v>
      </c>
      <c r="S3" s="14" t="s">
        <v>49</v>
      </c>
      <c r="T3" s="80">
        <v>193</v>
      </c>
      <c r="U3" s="81" t="s">
        <v>46</v>
      </c>
      <c r="V3" s="81" t="s">
        <v>47</v>
      </c>
      <c r="W3" s="82">
        <v>199</v>
      </c>
      <c r="X3" s="81" t="s">
        <v>48</v>
      </c>
      <c r="Y3" s="83">
        <v>800</v>
      </c>
      <c r="Z3" s="84">
        <v>159200</v>
      </c>
      <c r="AA3" s="85"/>
      <c r="AB3" s="84">
        <v>159200</v>
      </c>
      <c r="AC3" t="s">
        <v>50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54</v>
      </c>
      <c r="W4" s="86"/>
      <c r="X4" s="86"/>
      <c r="Y4" s="86"/>
      <c r="Z4" s="86"/>
      <c r="AA4" s="86"/>
      <c r="AB4" s="87">
        <v>-159200</v>
      </c>
    </row>
    <row r="5" spans="2:29" x14ac:dyDescent="0.25">
      <c r="B5" s="7">
        <v>45993</v>
      </c>
      <c r="C5" s="8">
        <v>645.5</v>
      </c>
      <c r="D5" s="9"/>
      <c r="E5" s="10">
        <v>20.5</v>
      </c>
      <c r="F5" s="40">
        <f t="shared" ref="F5:F34" si="0">E5*C5</f>
        <v>13232.75</v>
      </c>
      <c r="G5" s="12"/>
      <c r="H5" s="13" t="s">
        <v>7</v>
      </c>
      <c r="I5" s="14">
        <v>1E-3</v>
      </c>
      <c r="J5" s="15"/>
      <c r="P5" s="96">
        <v>45930</v>
      </c>
      <c r="Q5" s="14">
        <f>R5-P5</f>
        <v>61</v>
      </c>
      <c r="R5" s="79">
        <v>45991</v>
      </c>
      <c r="S5" s="96" t="s">
        <v>49</v>
      </c>
      <c r="T5" s="97">
        <v>235</v>
      </c>
      <c r="U5" s="98" t="s">
        <v>46</v>
      </c>
      <c r="V5" s="98" t="s">
        <v>47</v>
      </c>
      <c r="W5" s="99">
        <v>200</v>
      </c>
      <c r="X5" s="98" t="s">
        <v>48</v>
      </c>
      <c r="Y5" s="100">
        <v>835</v>
      </c>
      <c r="Z5" s="101">
        <v>167000</v>
      </c>
      <c r="AA5" s="102"/>
      <c r="AB5" s="101">
        <v>167000</v>
      </c>
      <c r="AC5" t="s">
        <v>52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  <c r="P6" s="86"/>
      <c r="Q6" s="86"/>
      <c r="R6" s="86"/>
      <c r="S6" s="86"/>
      <c r="T6" s="86"/>
      <c r="U6" s="86"/>
      <c r="V6" s="86" t="s">
        <v>58</v>
      </c>
      <c r="W6" s="86"/>
      <c r="X6" s="86"/>
      <c r="Y6" s="86"/>
      <c r="Z6" s="86"/>
      <c r="AA6" s="86"/>
      <c r="AB6" s="87">
        <v>-167000</v>
      </c>
    </row>
    <row r="7" spans="2:29" x14ac:dyDescent="0.25">
      <c r="B7" s="7">
        <v>45995</v>
      </c>
      <c r="C7" s="8">
        <v>443</v>
      </c>
      <c r="D7" s="9"/>
      <c r="E7" s="10">
        <v>20.5</v>
      </c>
      <c r="F7" s="40">
        <f t="shared" si="0"/>
        <v>9081.5</v>
      </c>
      <c r="G7" s="12"/>
      <c r="H7" s="13" t="s">
        <v>9</v>
      </c>
      <c r="I7" s="14"/>
      <c r="J7" s="15">
        <f>'KASIM 2025'!J39*-1</f>
        <v>245318.45800000007</v>
      </c>
      <c r="P7" s="132">
        <v>45979</v>
      </c>
      <c r="Q7" s="133">
        <f>R7-P7</f>
        <v>43</v>
      </c>
      <c r="R7" s="134">
        <v>46022</v>
      </c>
      <c r="S7" s="133" t="s">
        <v>49</v>
      </c>
      <c r="T7" s="135">
        <v>324</v>
      </c>
      <c r="U7" s="133" t="s">
        <v>46</v>
      </c>
      <c r="V7" s="136" t="s">
        <v>55</v>
      </c>
      <c r="W7" s="137">
        <v>199</v>
      </c>
      <c r="X7" s="136" t="s">
        <v>48</v>
      </c>
      <c r="Y7" s="138">
        <v>750</v>
      </c>
      <c r="Z7" s="139">
        <v>149250</v>
      </c>
      <c r="AA7" s="140"/>
      <c r="AB7" s="139">
        <v>149250</v>
      </c>
      <c r="AC7" t="s">
        <v>67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40">
        <f t="shared" si="0"/>
        <v>0</v>
      </c>
      <c r="G8" s="16"/>
      <c r="H8" s="17"/>
      <c r="I8" s="18"/>
      <c r="J8" s="19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41"/>
    </row>
    <row r="9" spans="2:29" x14ac:dyDescent="0.25">
      <c r="B9" s="7">
        <v>45997</v>
      </c>
      <c r="C9" s="8">
        <v>0</v>
      </c>
      <c r="D9" s="9"/>
      <c r="E9" s="10">
        <v>20.5</v>
      </c>
      <c r="F9" s="40">
        <f t="shared" si="0"/>
        <v>0</v>
      </c>
      <c r="G9" s="91"/>
      <c r="H9" s="17"/>
      <c r="I9" s="18"/>
      <c r="J9" s="92"/>
      <c r="P9" s="110">
        <v>46020</v>
      </c>
      <c r="Q9" s="18">
        <f>R9-P9</f>
        <v>61</v>
      </c>
      <c r="R9" s="67">
        <v>46081</v>
      </c>
      <c r="S9" s="18" t="s">
        <v>49</v>
      </c>
      <c r="T9" s="109">
        <v>398</v>
      </c>
      <c r="U9" s="108" t="s">
        <v>46</v>
      </c>
      <c r="V9" s="108" t="s">
        <v>59</v>
      </c>
      <c r="W9" s="106">
        <v>20</v>
      </c>
      <c r="X9" s="108" t="s">
        <v>48</v>
      </c>
      <c r="Y9" s="107">
        <v>653.46534999999994</v>
      </c>
      <c r="Z9" s="105">
        <v>13069.31</v>
      </c>
      <c r="AA9" s="105">
        <v>130.69</v>
      </c>
      <c r="AB9" s="105">
        <v>13200</v>
      </c>
      <c r="AC9" t="s">
        <v>68</v>
      </c>
    </row>
    <row r="10" spans="2:29" x14ac:dyDescent="0.25">
      <c r="B10" s="7">
        <v>45998</v>
      </c>
      <c r="C10" s="8">
        <v>637</v>
      </c>
      <c r="D10" s="9"/>
      <c r="E10" s="10">
        <v>20.5</v>
      </c>
      <c r="F10" s="40">
        <f t="shared" si="0"/>
        <v>13058.5</v>
      </c>
      <c r="G10" s="16"/>
      <c r="H10" s="17"/>
      <c r="I10" s="18"/>
      <c r="J10" s="19"/>
      <c r="P10" s="110">
        <v>46020</v>
      </c>
      <c r="Q10" s="18">
        <f>R10-P10</f>
        <v>61</v>
      </c>
      <c r="R10" s="67">
        <v>46081</v>
      </c>
      <c r="S10" s="18" t="s">
        <v>49</v>
      </c>
      <c r="T10" s="109">
        <v>398</v>
      </c>
      <c r="U10" s="108" t="s">
        <v>46</v>
      </c>
      <c r="V10" s="108" t="s">
        <v>55</v>
      </c>
      <c r="W10" s="106">
        <v>150</v>
      </c>
      <c r="X10" s="108" t="s">
        <v>48</v>
      </c>
      <c r="Y10" s="107">
        <v>780</v>
      </c>
      <c r="Z10" s="105">
        <v>117000</v>
      </c>
      <c r="AA10" s="104"/>
      <c r="AB10" s="105">
        <v>117000</v>
      </c>
      <c r="AC10" t="s">
        <v>68</v>
      </c>
    </row>
    <row r="11" spans="2:29" x14ac:dyDescent="0.25">
      <c r="B11" s="7">
        <v>45999</v>
      </c>
      <c r="C11" s="8">
        <v>0</v>
      </c>
      <c r="D11" s="9"/>
      <c r="E11" s="10">
        <v>20.5</v>
      </c>
      <c r="F11" s="40">
        <f t="shared" si="0"/>
        <v>0</v>
      </c>
      <c r="G11" s="16"/>
      <c r="H11" s="17"/>
      <c r="I11" s="18"/>
      <c r="J11" s="19"/>
    </row>
    <row r="12" spans="2:29" x14ac:dyDescent="0.25">
      <c r="B12" s="7">
        <v>46000</v>
      </c>
      <c r="C12" s="8">
        <v>444</v>
      </c>
      <c r="D12" s="9"/>
      <c r="E12" s="10">
        <v>20.5</v>
      </c>
      <c r="F12" s="40">
        <f t="shared" si="0"/>
        <v>9102</v>
      </c>
      <c r="G12" s="20"/>
      <c r="H12" s="17"/>
      <c r="I12" s="18"/>
      <c r="J12" s="19"/>
    </row>
    <row r="13" spans="2:29" x14ac:dyDescent="0.25">
      <c r="B13" s="7">
        <v>46001</v>
      </c>
      <c r="C13" s="8">
        <v>225</v>
      </c>
      <c r="D13" s="9"/>
      <c r="E13" s="10">
        <v>20.5</v>
      </c>
      <c r="F13" s="40">
        <f t="shared" si="0"/>
        <v>4612.5</v>
      </c>
      <c r="G13" s="20"/>
      <c r="H13" s="17"/>
      <c r="I13" s="18"/>
      <c r="J13" s="19"/>
    </row>
    <row r="14" spans="2:29" x14ac:dyDescent="0.25">
      <c r="B14" s="7">
        <v>46002</v>
      </c>
      <c r="C14" s="8">
        <v>0</v>
      </c>
      <c r="D14" s="9"/>
      <c r="E14" s="10">
        <v>20.5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>
        <v>462</v>
      </c>
      <c r="D15" s="9"/>
      <c r="E15" s="10">
        <v>20.5</v>
      </c>
      <c r="F15" s="40">
        <f t="shared" si="0"/>
        <v>9471</v>
      </c>
      <c r="G15" s="20"/>
      <c r="H15" s="17"/>
      <c r="I15" s="18"/>
      <c r="J15" s="19"/>
    </row>
    <row r="16" spans="2:29" x14ac:dyDescent="0.25">
      <c r="B16" s="7">
        <v>46004</v>
      </c>
      <c r="C16" s="8">
        <v>0</v>
      </c>
      <c r="D16" s="9"/>
      <c r="E16" s="10">
        <v>20.5</v>
      </c>
      <c r="F16" s="40">
        <f t="shared" si="0"/>
        <v>0</v>
      </c>
      <c r="G16" s="20"/>
      <c r="H16" s="17"/>
      <c r="I16" s="18"/>
      <c r="J16" s="19"/>
    </row>
    <row r="17" spans="2:18" x14ac:dyDescent="0.25">
      <c r="B17" s="7">
        <v>46005</v>
      </c>
      <c r="C17" s="8">
        <v>481</v>
      </c>
      <c r="D17" s="9"/>
      <c r="E17" s="10">
        <v>20.5</v>
      </c>
      <c r="F17" s="40">
        <f t="shared" si="0"/>
        <v>9860.5</v>
      </c>
      <c r="G17" s="20"/>
      <c r="H17" s="17"/>
      <c r="I17" s="18"/>
      <c r="J17" s="19"/>
    </row>
    <row r="18" spans="2:18" x14ac:dyDescent="0.25">
      <c r="B18" s="7">
        <v>46006</v>
      </c>
      <c r="C18" s="8">
        <v>217</v>
      </c>
      <c r="D18" s="9"/>
      <c r="E18" s="10">
        <v>20.5</v>
      </c>
      <c r="F18" s="40">
        <f t="shared" si="0"/>
        <v>4448.5</v>
      </c>
      <c r="G18" s="20"/>
      <c r="H18" s="17"/>
      <c r="I18" s="18"/>
      <c r="J18" s="19"/>
    </row>
    <row r="19" spans="2:18" x14ac:dyDescent="0.25">
      <c r="B19" s="7">
        <v>46007</v>
      </c>
      <c r="C19" s="8">
        <v>212</v>
      </c>
      <c r="D19" s="9"/>
      <c r="E19" s="10">
        <v>20.5</v>
      </c>
      <c r="F19" s="40">
        <f t="shared" si="0"/>
        <v>4346</v>
      </c>
      <c r="G19" s="20"/>
      <c r="H19" s="17"/>
      <c r="I19" s="18"/>
      <c r="J19" s="19"/>
      <c r="M19" s="124">
        <v>34158</v>
      </c>
    </row>
    <row r="20" spans="2:18" x14ac:dyDescent="0.25">
      <c r="B20" s="7">
        <v>46008</v>
      </c>
      <c r="C20" s="8">
        <v>237.5</v>
      </c>
      <c r="D20" s="9"/>
      <c r="E20" s="10">
        <v>20.5</v>
      </c>
      <c r="F20" s="40">
        <f t="shared" si="0"/>
        <v>4868.75</v>
      </c>
      <c r="G20" s="20"/>
      <c r="H20" s="17"/>
      <c r="I20" s="18"/>
      <c r="J20" s="19"/>
      <c r="M20" s="33"/>
      <c r="R20" s="103"/>
    </row>
    <row r="21" spans="2:18" x14ac:dyDescent="0.25">
      <c r="B21" s="7">
        <v>46009</v>
      </c>
      <c r="C21" s="8">
        <v>0</v>
      </c>
      <c r="D21" s="9"/>
      <c r="E21" s="10">
        <v>20.5</v>
      </c>
      <c r="F21" s="40">
        <f t="shared" si="0"/>
        <v>0</v>
      </c>
      <c r="G21" s="20"/>
      <c r="H21" s="17"/>
      <c r="I21" s="18"/>
      <c r="J21" s="19"/>
      <c r="M21" s="33">
        <v>31911.15</v>
      </c>
    </row>
    <row r="22" spans="2:18" x14ac:dyDescent="0.25">
      <c r="B22" s="7">
        <v>46010</v>
      </c>
      <c r="C22" s="8">
        <v>505</v>
      </c>
      <c r="D22" s="9"/>
      <c r="E22" s="10">
        <v>20.5</v>
      </c>
      <c r="F22" s="40">
        <f t="shared" si="0"/>
        <v>10352.5</v>
      </c>
      <c r="G22" s="20"/>
      <c r="H22" s="17"/>
      <c r="I22" s="18"/>
      <c r="J22" s="19"/>
      <c r="M22" s="33">
        <v>33158.300000000003</v>
      </c>
    </row>
    <row r="23" spans="2:18" x14ac:dyDescent="0.25">
      <c r="B23" s="7">
        <v>46011</v>
      </c>
      <c r="C23" s="8">
        <v>0</v>
      </c>
      <c r="D23" s="9"/>
      <c r="E23" s="10">
        <v>20.5</v>
      </c>
      <c r="F23" s="40">
        <f t="shared" si="0"/>
        <v>0</v>
      </c>
      <c r="G23" s="20"/>
      <c r="H23" s="17"/>
      <c r="I23" s="18"/>
      <c r="J23" s="19"/>
      <c r="M23" s="33">
        <v>35979.230000000003</v>
      </c>
    </row>
    <row r="24" spans="2:18" x14ac:dyDescent="0.25">
      <c r="B24" s="7">
        <v>46012</v>
      </c>
      <c r="C24" s="8">
        <v>503.5</v>
      </c>
      <c r="D24" s="9"/>
      <c r="E24" s="10">
        <v>20.5</v>
      </c>
      <c r="F24" s="40">
        <f t="shared" si="0"/>
        <v>10321.75</v>
      </c>
      <c r="G24" s="20"/>
      <c r="H24" s="17"/>
      <c r="I24" s="18"/>
      <c r="J24" s="19"/>
      <c r="M24" s="33">
        <v>10115.76</v>
      </c>
    </row>
    <row r="25" spans="2:18" x14ac:dyDescent="0.25">
      <c r="B25" s="7">
        <v>46013</v>
      </c>
      <c r="C25" s="8">
        <v>0</v>
      </c>
      <c r="D25" s="9"/>
      <c r="E25" s="10">
        <v>20.5</v>
      </c>
      <c r="F25" s="40">
        <f t="shared" si="0"/>
        <v>0</v>
      </c>
      <c r="G25" s="20"/>
      <c r="H25" s="17"/>
      <c r="I25" s="18"/>
      <c r="J25" s="19"/>
      <c r="M25" s="33">
        <v>2965.76</v>
      </c>
    </row>
    <row r="26" spans="2:18" x14ac:dyDescent="0.25">
      <c r="B26" s="7">
        <v>46014</v>
      </c>
      <c r="C26" s="8">
        <v>528</v>
      </c>
      <c r="D26" s="9"/>
      <c r="E26" s="10">
        <v>20.5</v>
      </c>
      <c r="F26" s="40">
        <f t="shared" si="0"/>
        <v>10824</v>
      </c>
      <c r="G26" s="20"/>
      <c r="H26" s="17"/>
      <c r="I26" s="18"/>
      <c r="J26" s="19"/>
      <c r="M26" s="33"/>
    </row>
    <row r="27" spans="2:18" x14ac:dyDescent="0.25">
      <c r="B27" s="7">
        <v>46015</v>
      </c>
      <c r="C27" s="8">
        <v>0</v>
      </c>
      <c r="D27" s="9"/>
      <c r="E27" s="10">
        <v>20.5</v>
      </c>
      <c r="F27" s="40">
        <f t="shared" si="0"/>
        <v>0</v>
      </c>
      <c r="G27" s="20"/>
      <c r="H27" s="17"/>
      <c r="I27" s="18"/>
      <c r="J27" s="19"/>
      <c r="M27" s="124">
        <f>SUM(M19:M26)</f>
        <v>148288.20000000001</v>
      </c>
    </row>
    <row r="28" spans="2:18" x14ac:dyDescent="0.25">
      <c r="B28" s="7">
        <v>46016</v>
      </c>
      <c r="C28" s="8">
        <v>528</v>
      </c>
      <c r="D28" s="9"/>
      <c r="E28" s="10">
        <v>20.5</v>
      </c>
      <c r="F28" s="40">
        <f t="shared" si="0"/>
        <v>10824</v>
      </c>
      <c r="G28" s="20"/>
      <c r="H28" s="17"/>
      <c r="I28" s="18"/>
      <c r="J28" s="19"/>
    </row>
    <row r="29" spans="2:18" x14ac:dyDescent="0.25">
      <c r="B29" s="7">
        <v>46017</v>
      </c>
      <c r="C29" s="8">
        <v>255.5</v>
      </c>
      <c r="D29" s="9"/>
      <c r="E29" s="10">
        <v>20.5</v>
      </c>
      <c r="F29" s="40">
        <f t="shared" si="0"/>
        <v>5237.75</v>
      </c>
      <c r="G29" s="20"/>
      <c r="H29" s="17"/>
      <c r="I29" s="18"/>
      <c r="J29" s="19"/>
    </row>
    <row r="30" spans="2:18" x14ac:dyDescent="0.25">
      <c r="B30" s="7">
        <v>46018</v>
      </c>
      <c r="C30" s="8">
        <v>0</v>
      </c>
      <c r="D30" s="9"/>
      <c r="E30" s="10">
        <v>20.5</v>
      </c>
      <c r="F30" s="40">
        <f t="shared" si="0"/>
        <v>0</v>
      </c>
      <c r="G30" s="20"/>
      <c r="H30" s="17"/>
      <c r="I30" s="18"/>
      <c r="J30" s="19"/>
      <c r="N30">
        <f>C37*0.5</f>
        <v>3670.5</v>
      </c>
    </row>
    <row r="31" spans="2:18" x14ac:dyDescent="0.25">
      <c r="B31" s="7">
        <v>46019</v>
      </c>
      <c r="C31" s="8">
        <v>506</v>
      </c>
      <c r="D31" s="9"/>
      <c r="E31" s="10">
        <v>20.5</v>
      </c>
      <c r="F31" s="40">
        <f t="shared" si="0"/>
        <v>10373</v>
      </c>
      <c r="G31" s="20"/>
      <c r="H31" s="17"/>
      <c r="I31" s="18"/>
      <c r="J31" s="19"/>
      <c r="N31">
        <f>N30*0.01</f>
        <v>36.704999999999998</v>
      </c>
    </row>
    <row r="32" spans="2:18" x14ac:dyDescent="0.25">
      <c r="B32" s="7">
        <v>46020</v>
      </c>
      <c r="C32" s="8">
        <v>0</v>
      </c>
      <c r="D32" s="9"/>
      <c r="E32" s="10">
        <v>20.5</v>
      </c>
      <c r="F32" s="40">
        <f t="shared" si="0"/>
        <v>0</v>
      </c>
      <c r="G32" s="20"/>
      <c r="H32" s="17"/>
      <c r="I32" s="18"/>
      <c r="J32" s="19"/>
      <c r="N32">
        <f>+N30+N31</f>
        <v>3707.2049999999999</v>
      </c>
    </row>
    <row r="33" spans="2:14" x14ac:dyDescent="0.25">
      <c r="B33" s="7">
        <v>46021</v>
      </c>
      <c r="C33" s="8">
        <v>511</v>
      </c>
      <c r="D33" s="9"/>
      <c r="E33" s="10">
        <v>20.5</v>
      </c>
      <c r="F33" s="40">
        <f t="shared" si="0"/>
        <v>10475.5</v>
      </c>
      <c r="G33" s="20"/>
      <c r="H33" s="17"/>
      <c r="I33" s="18"/>
      <c r="J33" s="19"/>
    </row>
    <row r="34" spans="2:14" ht="15.75" thickBot="1" x14ac:dyDescent="0.3">
      <c r="B34" s="53">
        <v>46022</v>
      </c>
      <c r="C34" s="54">
        <v>0</v>
      </c>
      <c r="D34" s="55"/>
      <c r="E34" s="10">
        <v>20.5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7341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245318.45800000007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150490.5</v>
      </c>
      <c r="L36" s="33">
        <f>J36-J4-J5-J6+J37</f>
        <v>151995.405</v>
      </c>
      <c r="M36">
        <v>148288.20000000001</v>
      </c>
      <c r="N36" s="33">
        <f>L36-M36</f>
        <v>3707.2049999999872</v>
      </c>
    </row>
    <row r="37" spans="2:14" x14ac:dyDescent="0.25">
      <c r="B37" s="27" t="s">
        <v>14</v>
      </c>
      <c r="C37" s="32">
        <f>C35</f>
        <v>7341</v>
      </c>
      <c r="D37" s="9">
        <f>D35/1.03</f>
        <v>0</v>
      </c>
      <c r="E37" s="10"/>
      <c r="F37" s="40">
        <f>SUM(F4:F36)</f>
        <v>150490.5</v>
      </c>
      <c r="G37" s="20"/>
      <c r="H37" s="18" t="s">
        <v>15</v>
      </c>
      <c r="I37" s="18">
        <v>0.01</v>
      </c>
      <c r="J37" s="19">
        <f>J36*I37</f>
        <v>1504.905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-93323.053000000073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506A-C11B-437B-856F-EA271C027776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480190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45897</v>
      </c>
      <c r="Q3" s="14">
        <f>R3-P3</f>
        <v>64</v>
      </c>
      <c r="R3" s="79">
        <v>45961</v>
      </c>
      <c r="S3" s="14" t="s">
        <v>49</v>
      </c>
      <c r="T3" s="80">
        <v>193</v>
      </c>
      <c r="U3" s="81" t="s">
        <v>46</v>
      </c>
      <c r="V3" s="81" t="s">
        <v>47</v>
      </c>
      <c r="W3" s="82">
        <v>199</v>
      </c>
      <c r="X3" s="81" t="s">
        <v>48</v>
      </c>
      <c r="Y3" s="83">
        <v>800</v>
      </c>
      <c r="Z3" s="84">
        <v>159200</v>
      </c>
      <c r="AA3" s="85"/>
      <c r="AB3" s="84">
        <v>159200</v>
      </c>
      <c r="AC3" t="s">
        <v>50</v>
      </c>
    </row>
    <row r="4" spans="2:29" x14ac:dyDescent="0.25">
      <c r="B4" s="7">
        <v>46023</v>
      </c>
      <c r="C4" s="8">
        <v>476</v>
      </c>
      <c r="D4" s="9"/>
      <c r="E4" s="10">
        <v>21</v>
      </c>
      <c r="F4" s="40">
        <f>E4*C4</f>
        <v>9996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54</v>
      </c>
      <c r="W4" s="86"/>
      <c r="X4" s="86"/>
      <c r="Y4" s="86"/>
      <c r="Z4" s="86"/>
      <c r="AA4" s="86"/>
      <c r="AB4" s="87">
        <v>-159200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96">
        <v>45930</v>
      </c>
      <c r="Q5" s="14">
        <f>R5-P5</f>
        <v>61</v>
      </c>
      <c r="R5" s="79">
        <v>45991</v>
      </c>
      <c r="S5" s="96" t="s">
        <v>49</v>
      </c>
      <c r="T5" s="97">
        <v>235</v>
      </c>
      <c r="U5" s="98" t="s">
        <v>46</v>
      </c>
      <c r="V5" s="98" t="s">
        <v>47</v>
      </c>
      <c r="W5" s="99">
        <v>200</v>
      </c>
      <c r="X5" s="98" t="s">
        <v>48</v>
      </c>
      <c r="Y5" s="100">
        <v>835</v>
      </c>
      <c r="Z5" s="101">
        <v>167000</v>
      </c>
      <c r="AA5" s="102"/>
      <c r="AB5" s="101">
        <v>167000</v>
      </c>
      <c r="AC5" t="s">
        <v>52</v>
      </c>
    </row>
    <row r="6" spans="2:29" x14ac:dyDescent="0.25">
      <c r="B6" s="7">
        <v>46025</v>
      </c>
      <c r="C6" s="8">
        <v>478</v>
      </c>
      <c r="D6" s="9"/>
      <c r="E6" s="10">
        <v>21</v>
      </c>
      <c r="F6" s="40">
        <f t="shared" si="0"/>
        <v>10038</v>
      </c>
      <c r="G6" s="12"/>
      <c r="H6" s="13" t="s">
        <v>8</v>
      </c>
      <c r="I6" s="14"/>
      <c r="J6" s="15"/>
      <c r="P6" s="86"/>
      <c r="Q6" s="86"/>
      <c r="R6" s="86"/>
      <c r="S6" s="86"/>
      <c r="T6" s="86"/>
      <c r="U6" s="86"/>
      <c r="V6" s="86" t="s">
        <v>58</v>
      </c>
      <c r="W6" s="86"/>
      <c r="X6" s="86"/>
      <c r="Y6" s="86"/>
      <c r="Z6" s="86"/>
      <c r="AA6" s="86"/>
      <c r="AB6" s="87">
        <v>-167000</v>
      </c>
    </row>
    <row r="7" spans="2:29" x14ac:dyDescent="0.25">
      <c r="B7" s="7">
        <v>46026</v>
      </c>
      <c r="C7" s="8">
        <v>0</v>
      </c>
      <c r="D7" s="9"/>
      <c r="E7" s="10">
        <v>21</v>
      </c>
      <c r="F7" s="40">
        <f t="shared" si="0"/>
        <v>0</v>
      </c>
      <c r="G7" s="12"/>
      <c r="H7" s="13" t="s">
        <v>9</v>
      </c>
      <c r="I7" s="14"/>
      <c r="J7" s="15">
        <f>'ARALIK 2025'!J39*-1</f>
        <v>93323.053000000073</v>
      </c>
      <c r="P7" s="132">
        <v>45979</v>
      </c>
      <c r="Q7" s="133">
        <f>R7-P7</f>
        <v>43</v>
      </c>
      <c r="R7" s="134">
        <v>46022</v>
      </c>
      <c r="S7" s="133" t="s">
        <v>49</v>
      </c>
      <c r="T7" s="135">
        <v>324</v>
      </c>
      <c r="U7" s="133" t="s">
        <v>46</v>
      </c>
      <c r="V7" s="136" t="s">
        <v>55</v>
      </c>
      <c r="W7" s="137">
        <v>199</v>
      </c>
      <c r="X7" s="136" t="s">
        <v>48</v>
      </c>
      <c r="Y7" s="138">
        <v>750</v>
      </c>
      <c r="Z7" s="139">
        <v>149250</v>
      </c>
      <c r="AA7" s="140"/>
      <c r="AB7" s="139">
        <v>149250</v>
      </c>
      <c r="AC7" t="s">
        <v>67</v>
      </c>
    </row>
    <row r="8" spans="2:29" x14ac:dyDescent="0.25">
      <c r="B8" s="7">
        <v>46027</v>
      </c>
      <c r="C8" s="8">
        <v>535</v>
      </c>
      <c r="D8" s="9"/>
      <c r="E8" s="10">
        <v>21</v>
      </c>
      <c r="F8" s="40">
        <f t="shared" si="0"/>
        <v>11235</v>
      </c>
      <c r="G8" s="16"/>
      <c r="H8" s="17"/>
      <c r="I8" s="18"/>
      <c r="J8" s="19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41"/>
    </row>
    <row r="9" spans="2:29" x14ac:dyDescent="0.25">
      <c r="B9" s="7">
        <v>46028</v>
      </c>
      <c r="C9" s="8">
        <v>0</v>
      </c>
      <c r="D9" s="9"/>
      <c r="E9" s="10">
        <v>21</v>
      </c>
      <c r="F9" s="40">
        <f t="shared" si="0"/>
        <v>0</v>
      </c>
      <c r="G9" s="16">
        <v>46041</v>
      </c>
      <c r="H9" s="17" t="s">
        <v>60</v>
      </c>
      <c r="I9" s="18"/>
      <c r="J9" s="19">
        <v>10000</v>
      </c>
      <c r="P9" s="110">
        <v>46020</v>
      </c>
      <c r="Q9" s="18">
        <f>R9-P9</f>
        <v>61</v>
      </c>
      <c r="R9" s="67">
        <v>46081</v>
      </c>
      <c r="S9" s="18" t="s">
        <v>49</v>
      </c>
      <c r="T9" s="109">
        <v>398</v>
      </c>
      <c r="U9" s="108" t="s">
        <v>46</v>
      </c>
      <c r="V9" s="108" t="s">
        <v>59</v>
      </c>
      <c r="W9" s="106">
        <v>20</v>
      </c>
      <c r="X9" s="108" t="s">
        <v>48</v>
      </c>
      <c r="Y9" s="107">
        <v>653.46534999999994</v>
      </c>
      <c r="Z9" s="105">
        <v>13069.31</v>
      </c>
      <c r="AA9" s="105">
        <v>130.69</v>
      </c>
      <c r="AB9" s="105">
        <v>13200</v>
      </c>
      <c r="AC9" t="s">
        <v>69</v>
      </c>
    </row>
    <row r="10" spans="2:29" x14ac:dyDescent="0.25">
      <c r="B10" s="7">
        <v>46029</v>
      </c>
      <c r="C10" s="8">
        <v>548</v>
      </c>
      <c r="D10" s="9"/>
      <c r="E10" s="10">
        <v>21</v>
      </c>
      <c r="F10" s="40">
        <f t="shared" si="0"/>
        <v>11508</v>
      </c>
      <c r="G10" s="16"/>
      <c r="H10" s="17"/>
      <c r="I10" s="18"/>
      <c r="J10" s="19"/>
      <c r="P10" s="110">
        <v>46020</v>
      </c>
      <c r="Q10" s="18">
        <f>R10-P10</f>
        <v>61</v>
      </c>
      <c r="R10" s="67">
        <v>46081</v>
      </c>
      <c r="S10" s="18" t="s">
        <v>49</v>
      </c>
      <c r="T10" s="109">
        <v>398</v>
      </c>
      <c r="U10" s="108" t="s">
        <v>46</v>
      </c>
      <c r="V10" s="108" t="s">
        <v>55</v>
      </c>
      <c r="W10" s="106">
        <v>150</v>
      </c>
      <c r="X10" s="108" t="s">
        <v>48</v>
      </c>
      <c r="Y10" s="107">
        <v>780</v>
      </c>
      <c r="Z10" s="105">
        <v>117000</v>
      </c>
      <c r="AA10" s="104"/>
      <c r="AB10" s="105">
        <v>117000</v>
      </c>
      <c r="AC10" t="s">
        <v>69</v>
      </c>
    </row>
    <row r="11" spans="2:29" x14ac:dyDescent="0.25">
      <c r="B11" s="7">
        <v>46030</v>
      </c>
      <c r="C11" s="8">
        <v>0</v>
      </c>
      <c r="D11" s="9"/>
      <c r="E11" s="10">
        <v>21</v>
      </c>
      <c r="F11" s="40">
        <f t="shared" si="0"/>
        <v>0</v>
      </c>
      <c r="G11" s="20"/>
      <c r="H11" s="17"/>
      <c r="I11" s="18"/>
      <c r="J11" s="19"/>
      <c r="P11" s="116">
        <v>46030</v>
      </c>
      <c r="Q11" s="18">
        <f>R11-P11</f>
        <v>51</v>
      </c>
      <c r="R11" s="67">
        <v>46081</v>
      </c>
      <c r="S11" s="18" t="s">
        <v>49</v>
      </c>
      <c r="T11" s="115">
        <v>15</v>
      </c>
      <c r="U11" s="114" t="s">
        <v>46</v>
      </c>
      <c r="V11" s="114" t="s">
        <v>59</v>
      </c>
      <c r="W11" s="113">
        <v>30</v>
      </c>
      <c r="X11" s="114" t="s">
        <v>48</v>
      </c>
      <c r="Y11" s="112">
        <v>653.46534999999994</v>
      </c>
      <c r="Z11" s="111">
        <v>19603.96</v>
      </c>
      <c r="AA11" s="111">
        <v>196.04</v>
      </c>
      <c r="AB11" s="111">
        <v>19800</v>
      </c>
      <c r="AC11" t="s">
        <v>69</v>
      </c>
    </row>
    <row r="12" spans="2:29" x14ac:dyDescent="0.25">
      <c r="B12" s="7">
        <v>46031</v>
      </c>
      <c r="C12" s="8">
        <v>568</v>
      </c>
      <c r="D12" s="9"/>
      <c r="E12" s="10">
        <v>21</v>
      </c>
      <c r="F12" s="40">
        <f t="shared" si="0"/>
        <v>11928</v>
      </c>
      <c r="G12" s="20"/>
      <c r="H12" s="17"/>
      <c r="I12" s="18"/>
      <c r="J12" s="19"/>
    </row>
    <row r="13" spans="2:29" x14ac:dyDescent="0.25">
      <c r="B13" s="7">
        <v>46032</v>
      </c>
      <c r="C13" s="8">
        <v>0</v>
      </c>
      <c r="D13" s="9"/>
      <c r="E13" s="10">
        <v>21</v>
      </c>
      <c r="F13" s="40">
        <f t="shared" si="0"/>
        <v>0</v>
      </c>
      <c r="G13" s="20"/>
      <c r="H13" s="17"/>
      <c r="I13" s="18"/>
      <c r="J13" s="19"/>
      <c r="P13" s="123">
        <v>46049</v>
      </c>
      <c r="Q13" s="18">
        <f>R13-P13</f>
        <v>63</v>
      </c>
      <c r="R13" s="67">
        <v>46112</v>
      </c>
      <c r="S13" s="18" t="s">
        <v>61</v>
      </c>
      <c r="T13" s="122">
        <v>55</v>
      </c>
      <c r="U13" s="121" t="s">
        <v>46</v>
      </c>
      <c r="V13" s="121" t="s">
        <v>55</v>
      </c>
      <c r="W13" s="120">
        <v>218</v>
      </c>
      <c r="X13" s="121" t="s">
        <v>48</v>
      </c>
      <c r="Y13" s="119">
        <v>830</v>
      </c>
      <c r="Z13" s="117">
        <v>180940</v>
      </c>
      <c r="AA13" s="118"/>
      <c r="AB13" s="117">
        <v>180940</v>
      </c>
      <c r="AC13" t="s">
        <v>62</v>
      </c>
    </row>
    <row r="14" spans="2:29" x14ac:dyDescent="0.25">
      <c r="B14" s="7">
        <v>46033</v>
      </c>
      <c r="C14" s="8">
        <v>0</v>
      </c>
      <c r="D14" s="9"/>
      <c r="E14" s="10">
        <v>21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>
        <v>867</v>
      </c>
      <c r="D15" s="9"/>
      <c r="E15" s="10">
        <v>21</v>
      </c>
      <c r="F15" s="40">
        <f t="shared" si="0"/>
        <v>18207</v>
      </c>
      <c r="G15" s="20"/>
      <c r="H15" s="17"/>
      <c r="I15" s="18"/>
      <c r="J15" s="19"/>
    </row>
    <row r="16" spans="2:29" x14ac:dyDescent="0.25">
      <c r="B16" s="7">
        <v>46035</v>
      </c>
      <c r="C16" s="8">
        <v>0</v>
      </c>
      <c r="D16" s="9"/>
      <c r="E16" s="10">
        <v>21</v>
      </c>
      <c r="F16" s="40">
        <f t="shared" si="0"/>
        <v>0</v>
      </c>
      <c r="G16" s="20"/>
      <c r="H16" s="17"/>
      <c r="I16" s="18"/>
      <c r="J16" s="19"/>
    </row>
    <row r="17" spans="2:28" x14ac:dyDescent="0.25">
      <c r="B17" s="7">
        <v>46036</v>
      </c>
      <c r="C17" s="8">
        <v>517</v>
      </c>
      <c r="D17" s="9"/>
      <c r="E17" s="10">
        <v>21</v>
      </c>
      <c r="F17" s="40">
        <f t="shared" si="0"/>
        <v>10857</v>
      </c>
      <c r="G17" s="20"/>
      <c r="H17" s="17"/>
      <c r="I17" s="18"/>
      <c r="J17" s="19"/>
    </row>
    <row r="18" spans="2:28" x14ac:dyDescent="0.25">
      <c r="B18" s="7">
        <v>46037</v>
      </c>
      <c r="C18" s="8">
        <v>0</v>
      </c>
      <c r="D18" s="9"/>
      <c r="E18" s="10">
        <v>21</v>
      </c>
      <c r="F18" s="40">
        <f t="shared" si="0"/>
        <v>0</v>
      </c>
      <c r="G18" s="20"/>
      <c r="H18" s="17"/>
      <c r="I18" s="18"/>
      <c r="J18" s="19"/>
    </row>
    <row r="19" spans="2:28" x14ac:dyDescent="0.25">
      <c r="B19" s="7">
        <v>46038</v>
      </c>
      <c r="C19" s="8">
        <v>575</v>
      </c>
      <c r="D19" s="9"/>
      <c r="E19" s="10">
        <v>21</v>
      </c>
      <c r="F19" s="40">
        <f t="shared" si="0"/>
        <v>12075</v>
      </c>
      <c r="G19" s="20"/>
      <c r="H19" s="17"/>
      <c r="I19" s="18"/>
      <c r="J19" s="19"/>
    </row>
    <row r="20" spans="2:28" x14ac:dyDescent="0.25">
      <c r="B20" s="7">
        <v>46039</v>
      </c>
      <c r="C20" s="8">
        <v>0</v>
      </c>
      <c r="D20" s="9"/>
      <c r="E20" s="10">
        <v>21</v>
      </c>
      <c r="F20" s="40">
        <f t="shared" si="0"/>
        <v>0</v>
      </c>
      <c r="G20" s="20"/>
      <c r="H20" s="17"/>
      <c r="I20" s="18"/>
      <c r="J20" s="19"/>
      <c r="R20" s="103"/>
    </row>
    <row r="21" spans="2:28" x14ac:dyDescent="0.25">
      <c r="B21" s="7">
        <v>46040</v>
      </c>
      <c r="C21" s="8">
        <v>600</v>
      </c>
      <c r="D21" s="9"/>
      <c r="E21" s="10">
        <v>21</v>
      </c>
      <c r="F21" s="40">
        <f t="shared" si="0"/>
        <v>12600</v>
      </c>
      <c r="G21" s="20"/>
      <c r="H21" s="17"/>
      <c r="I21" s="18"/>
      <c r="J21" s="19"/>
    </row>
    <row r="22" spans="2:28" x14ac:dyDescent="0.25">
      <c r="B22" s="7">
        <v>46041</v>
      </c>
      <c r="C22" s="8">
        <v>0</v>
      </c>
      <c r="D22" s="9"/>
      <c r="E22" s="10">
        <v>21</v>
      </c>
      <c r="F22" s="40">
        <f t="shared" si="0"/>
        <v>0</v>
      </c>
      <c r="G22" s="20"/>
      <c r="H22" s="17"/>
      <c r="I22" s="18"/>
      <c r="J22" s="19"/>
      <c r="P22" s="142"/>
      <c r="Q22" s="143"/>
      <c r="R22" s="144"/>
      <c r="S22" s="143"/>
      <c r="T22" s="145"/>
      <c r="U22" s="143"/>
      <c r="V22" s="146"/>
      <c r="W22" s="147"/>
      <c r="X22" s="146"/>
      <c r="Y22" s="148"/>
      <c r="Z22" s="149"/>
      <c r="AA22" s="150"/>
      <c r="AB22" s="149"/>
    </row>
    <row r="23" spans="2:28" x14ac:dyDescent="0.25">
      <c r="B23" s="7">
        <v>46042</v>
      </c>
      <c r="C23" s="8">
        <v>653</v>
      </c>
      <c r="D23" s="9"/>
      <c r="E23" s="10">
        <v>21</v>
      </c>
      <c r="F23" s="40">
        <f t="shared" si="0"/>
        <v>13713</v>
      </c>
      <c r="G23" s="20"/>
      <c r="H23" s="17"/>
      <c r="I23" s="18"/>
      <c r="J23" s="19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51"/>
    </row>
    <row r="24" spans="2:28" x14ac:dyDescent="0.25">
      <c r="B24" s="7">
        <v>46043</v>
      </c>
      <c r="C24" s="8">
        <v>0</v>
      </c>
      <c r="D24" s="9"/>
      <c r="E24" s="10">
        <v>21</v>
      </c>
      <c r="F24" s="40">
        <f t="shared" si="0"/>
        <v>0</v>
      </c>
      <c r="G24" s="20"/>
      <c r="H24" s="17"/>
      <c r="I24" s="18"/>
      <c r="J24" s="19"/>
      <c r="P24" s="152"/>
      <c r="R24" s="153"/>
      <c r="T24" s="154"/>
      <c r="U24" s="155"/>
      <c r="V24" s="155"/>
      <c r="W24" s="156"/>
      <c r="X24" s="155"/>
      <c r="Y24" s="157"/>
      <c r="Z24" s="158"/>
      <c r="AA24" s="158"/>
      <c r="AB24" s="158"/>
    </row>
    <row r="25" spans="2:28" x14ac:dyDescent="0.25">
      <c r="B25" s="7">
        <v>46044</v>
      </c>
      <c r="C25" s="8">
        <v>687</v>
      </c>
      <c r="D25" s="9"/>
      <c r="E25" s="10">
        <v>24.5</v>
      </c>
      <c r="F25" s="40">
        <f t="shared" si="0"/>
        <v>16831.5</v>
      </c>
      <c r="G25" s="20"/>
      <c r="H25" s="17"/>
      <c r="I25" s="18"/>
      <c r="J25" s="19"/>
      <c r="P25" s="152"/>
      <c r="R25" s="153"/>
      <c r="T25" s="154"/>
      <c r="U25" s="155"/>
      <c r="V25" s="155"/>
      <c r="W25" s="156"/>
      <c r="X25" s="155"/>
      <c r="Y25" s="157"/>
      <c r="Z25" s="158"/>
      <c r="AA25" s="159"/>
      <c r="AB25" s="158"/>
    </row>
    <row r="26" spans="2:28" x14ac:dyDescent="0.25">
      <c r="B26" s="7">
        <v>46045</v>
      </c>
      <c r="C26" s="8">
        <v>0</v>
      </c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28" x14ac:dyDescent="0.25">
      <c r="B27" s="7">
        <v>46046</v>
      </c>
      <c r="C27" s="8">
        <v>655</v>
      </c>
      <c r="D27" s="9"/>
      <c r="E27" s="10">
        <v>24.5</v>
      </c>
      <c r="F27" s="40">
        <f t="shared" si="0"/>
        <v>16047.5</v>
      </c>
      <c r="G27" s="20"/>
      <c r="H27" s="17"/>
      <c r="I27" s="18"/>
      <c r="J27" s="19"/>
    </row>
    <row r="28" spans="2:28" x14ac:dyDescent="0.25">
      <c r="B28" s="7">
        <v>46047</v>
      </c>
      <c r="C28" s="8">
        <v>0</v>
      </c>
      <c r="D28" s="9"/>
      <c r="E28" s="10">
        <v>24.5</v>
      </c>
      <c r="F28" s="40">
        <f t="shared" si="0"/>
        <v>0</v>
      </c>
      <c r="G28" s="20"/>
      <c r="H28" s="17"/>
      <c r="I28" s="18"/>
      <c r="J28" s="19"/>
    </row>
    <row r="29" spans="2:28" x14ac:dyDescent="0.25">
      <c r="B29" s="7">
        <v>46048</v>
      </c>
      <c r="C29" s="8">
        <v>657</v>
      </c>
      <c r="D29" s="9"/>
      <c r="E29" s="10">
        <v>24.5</v>
      </c>
      <c r="F29" s="40">
        <f t="shared" si="0"/>
        <v>16096.5</v>
      </c>
      <c r="G29" s="20"/>
      <c r="H29" s="17"/>
      <c r="I29" s="18"/>
      <c r="J29" s="19"/>
    </row>
    <row r="30" spans="2:28" x14ac:dyDescent="0.25">
      <c r="B30" s="7">
        <v>46049</v>
      </c>
      <c r="C30" s="8">
        <v>0</v>
      </c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28" x14ac:dyDescent="0.25">
      <c r="B31" s="7">
        <v>46050</v>
      </c>
      <c r="C31" s="8">
        <v>643</v>
      </c>
      <c r="D31" s="9"/>
      <c r="E31" s="10">
        <v>24.5</v>
      </c>
      <c r="F31" s="40">
        <f t="shared" si="0"/>
        <v>15753.5</v>
      </c>
      <c r="G31" s="20"/>
      <c r="H31" s="17"/>
      <c r="I31" s="18"/>
      <c r="J31" s="19"/>
    </row>
    <row r="32" spans="2:28" x14ac:dyDescent="0.25">
      <c r="B32" s="7">
        <v>46051</v>
      </c>
      <c r="C32" s="8">
        <v>0</v>
      </c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>
        <v>710</v>
      </c>
      <c r="D33" s="9"/>
      <c r="E33" s="10">
        <v>24.5</v>
      </c>
      <c r="F33" s="40">
        <f t="shared" si="0"/>
        <v>17395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0</v>
      </c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9169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103323.05300000007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204281</v>
      </c>
      <c r="L36" s="33">
        <f>J36-J4-J5-J6+J37</f>
        <v>206323.81</v>
      </c>
    </row>
    <row r="37" spans="2:12" x14ac:dyDescent="0.25">
      <c r="B37" s="27" t="s">
        <v>14</v>
      </c>
      <c r="C37" s="32">
        <f>C35</f>
        <v>9169</v>
      </c>
      <c r="D37" s="9">
        <f>D35/1.03</f>
        <v>0</v>
      </c>
      <c r="E37" s="10"/>
      <c r="F37" s="40">
        <f>SUM(F4:F36)</f>
        <v>204281</v>
      </c>
      <c r="G37" s="20"/>
      <c r="H37" s="18" t="s">
        <v>15</v>
      </c>
      <c r="I37" s="18">
        <v>0.01</v>
      </c>
      <c r="J37" s="19">
        <f>J36*I37</f>
        <v>2042.81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103000.75699999993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80918-B2C4-4612-B638-36A2D3F9399A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706875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8">
        <v>45897</v>
      </c>
      <c r="Q3" s="14">
        <f>R3-P3</f>
        <v>64</v>
      </c>
      <c r="R3" s="79">
        <v>45961</v>
      </c>
      <c r="S3" s="14" t="s">
        <v>49</v>
      </c>
      <c r="T3" s="80">
        <v>193</v>
      </c>
      <c r="U3" s="81" t="s">
        <v>46</v>
      </c>
      <c r="V3" s="81" t="s">
        <v>47</v>
      </c>
      <c r="W3" s="82">
        <v>199</v>
      </c>
      <c r="X3" s="81" t="s">
        <v>48</v>
      </c>
      <c r="Y3" s="83">
        <v>800</v>
      </c>
      <c r="Z3" s="84">
        <v>159200</v>
      </c>
      <c r="AA3" s="85"/>
      <c r="AB3" s="84">
        <v>159200</v>
      </c>
      <c r="AC3" t="s">
        <v>50</v>
      </c>
    </row>
    <row r="4" spans="2:29" x14ac:dyDescent="0.25">
      <c r="B4" s="7">
        <v>46054</v>
      </c>
      <c r="C4" s="8">
        <v>771.5</v>
      </c>
      <c r="D4" s="9"/>
      <c r="E4" s="10">
        <v>25</v>
      </c>
      <c r="F4" s="40">
        <f>E4*C4</f>
        <v>19287.5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54</v>
      </c>
      <c r="W4" s="86"/>
      <c r="X4" s="86"/>
      <c r="Y4" s="86"/>
      <c r="Z4" s="86"/>
      <c r="AA4" s="86"/>
      <c r="AB4" s="87">
        <v>-159200</v>
      </c>
    </row>
    <row r="5" spans="2:29" x14ac:dyDescent="0.25">
      <c r="B5" s="7">
        <v>46055</v>
      </c>
      <c r="C5" s="8">
        <v>0</v>
      </c>
      <c r="D5" s="9"/>
      <c r="E5" s="10">
        <v>25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96">
        <v>45930</v>
      </c>
      <c r="Q5" s="14">
        <f>R5-P5</f>
        <v>61</v>
      </c>
      <c r="R5" s="79">
        <v>45991</v>
      </c>
      <c r="S5" s="96" t="s">
        <v>49</v>
      </c>
      <c r="T5" s="97">
        <v>235</v>
      </c>
      <c r="U5" s="98" t="s">
        <v>46</v>
      </c>
      <c r="V5" s="98" t="s">
        <v>47</v>
      </c>
      <c r="W5" s="99">
        <v>200</v>
      </c>
      <c r="X5" s="98" t="s">
        <v>48</v>
      </c>
      <c r="Y5" s="100">
        <v>835</v>
      </c>
      <c r="Z5" s="101">
        <v>167000</v>
      </c>
      <c r="AA5" s="102"/>
      <c r="AB5" s="101">
        <v>167000</v>
      </c>
      <c r="AC5" t="s">
        <v>52</v>
      </c>
    </row>
    <row r="6" spans="2:29" x14ac:dyDescent="0.25">
      <c r="B6" s="7">
        <v>46056</v>
      </c>
      <c r="C6" s="8">
        <v>812</v>
      </c>
      <c r="D6" s="9"/>
      <c r="E6" s="10">
        <v>25</v>
      </c>
      <c r="F6" s="40">
        <f t="shared" si="0"/>
        <v>20300</v>
      </c>
      <c r="G6" s="12"/>
      <c r="H6" s="13" t="s">
        <v>8</v>
      </c>
      <c r="I6" s="14"/>
      <c r="J6" s="15"/>
      <c r="P6" s="86"/>
      <c r="Q6" s="86"/>
      <c r="R6" s="86"/>
      <c r="S6" s="86"/>
      <c r="T6" s="86"/>
      <c r="U6" s="86"/>
      <c r="V6" s="86" t="s">
        <v>58</v>
      </c>
      <c r="W6" s="86"/>
      <c r="X6" s="86"/>
      <c r="Y6" s="86"/>
      <c r="Z6" s="86"/>
      <c r="AA6" s="86"/>
      <c r="AB6" s="87">
        <v>-167000</v>
      </c>
    </row>
    <row r="7" spans="2:29" x14ac:dyDescent="0.25">
      <c r="B7" s="7">
        <v>46057</v>
      </c>
      <c r="C7" s="8">
        <v>0</v>
      </c>
      <c r="D7" s="9"/>
      <c r="E7" s="10">
        <v>25</v>
      </c>
      <c r="F7" s="40">
        <f t="shared" si="0"/>
        <v>0</v>
      </c>
      <c r="G7" s="12"/>
      <c r="H7" s="13" t="s">
        <v>9</v>
      </c>
      <c r="I7" s="14"/>
      <c r="J7" s="15">
        <f>'OCAK 2026'!J39*-1</f>
        <v>-103000.75699999993</v>
      </c>
      <c r="P7" s="123">
        <v>46049</v>
      </c>
      <c r="Q7" s="18">
        <f>R7-P7</f>
        <v>63</v>
      </c>
      <c r="R7" s="67">
        <v>46112</v>
      </c>
      <c r="S7" s="18" t="s">
        <v>61</v>
      </c>
      <c r="T7" s="122">
        <v>55</v>
      </c>
      <c r="U7" s="121" t="s">
        <v>46</v>
      </c>
      <c r="V7" s="121" t="s">
        <v>55</v>
      </c>
      <c r="W7" s="120">
        <v>218</v>
      </c>
      <c r="X7" s="121" t="s">
        <v>48</v>
      </c>
      <c r="Y7" s="119">
        <v>830</v>
      </c>
      <c r="Z7" s="117">
        <v>180940</v>
      </c>
      <c r="AA7" s="118"/>
      <c r="AB7" s="117">
        <v>180940</v>
      </c>
      <c r="AC7" t="s">
        <v>62</v>
      </c>
    </row>
    <row r="8" spans="2:29" x14ac:dyDescent="0.25">
      <c r="B8" s="7">
        <v>46058</v>
      </c>
      <c r="C8" s="8">
        <v>865</v>
      </c>
      <c r="D8" s="9"/>
      <c r="E8" s="10">
        <v>25</v>
      </c>
      <c r="F8" s="40">
        <f t="shared" si="0"/>
        <v>21625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25</v>
      </c>
      <c r="F9" s="40">
        <f t="shared" si="0"/>
        <v>0</v>
      </c>
      <c r="G9" s="16"/>
      <c r="H9" s="17"/>
      <c r="I9" s="18"/>
      <c r="J9" s="19"/>
      <c r="P9" s="132">
        <v>45979</v>
      </c>
      <c r="Q9" s="133">
        <f>R9-P9</f>
        <v>43</v>
      </c>
      <c r="R9" s="134">
        <v>46022</v>
      </c>
      <c r="S9" s="133" t="s">
        <v>49</v>
      </c>
      <c r="T9" s="135">
        <v>324</v>
      </c>
      <c r="U9" s="133" t="s">
        <v>46</v>
      </c>
      <c r="V9" s="136" t="s">
        <v>55</v>
      </c>
      <c r="W9" s="137">
        <v>199</v>
      </c>
      <c r="X9" s="136" t="s">
        <v>48</v>
      </c>
      <c r="Y9" s="138">
        <v>750</v>
      </c>
      <c r="Z9" s="139">
        <v>149250</v>
      </c>
      <c r="AA9" s="140"/>
      <c r="AB9" s="139">
        <v>149250</v>
      </c>
      <c r="AC9" t="s">
        <v>67</v>
      </c>
    </row>
    <row r="10" spans="2:29" x14ac:dyDescent="0.25">
      <c r="B10" s="7">
        <v>46060</v>
      </c>
      <c r="C10" s="8">
        <v>896</v>
      </c>
      <c r="D10" s="9"/>
      <c r="E10" s="10">
        <v>25</v>
      </c>
      <c r="F10" s="40">
        <f t="shared" si="0"/>
        <v>22400</v>
      </c>
      <c r="G10" s="16"/>
      <c r="H10" s="17"/>
      <c r="I10" s="18"/>
      <c r="J10" s="19"/>
      <c r="P10" s="131">
        <v>46071</v>
      </c>
      <c r="Q10" s="18">
        <f>R10-P10</f>
        <v>71</v>
      </c>
      <c r="R10" s="67">
        <v>46142</v>
      </c>
      <c r="S10" s="18" t="s">
        <v>61</v>
      </c>
      <c r="T10" s="130">
        <v>112</v>
      </c>
      <c r="U10" s="129" t="s">
        <v>46</v>
      </c>
      <c r="V10" s="129" t="s">
        <v>64</v>
      </c>
      <c r="W10" s="128">
        <v>15</v>
      </c>
      <c r="X10" s="129" t="s">
        <v>48</v>
      </c>
      <c r="Y10" s="127">
        <v>737.62375999999995</v>
      </c>
      <c r="Z10" s="125">
        <v>11064.36</v>
      </c>
      <c r="AA10" s="125">
        <v>110.64</v>
      </c>
      <c r="AB10" s="125">
        <v>11175</v>
      </c>
      <c r="AC10" t="s">
        <v>65</v>
      </c>
    </row>
    <row r="11" spans="2:29" x14ac:dyDescent="0.25">
      <c r="B11" s="7">
        <v>46061</v>
      </c>
      <c r="C11" s="8">
        <v>0</v>
      </c>
      <c r="D11" s="9"/>
      <c r="E11" s="10">
        <v>25</v>
      </c>
      <c r="F11" s="40">
        <f t="shared" si="0"/>
        <v>0</v>
      </c>
      <c r="G11" s="16">
        <v>46057</v>
      </c>
      <c r="H11" s="17" t="s">
        <v>63</v>
      </c>
      <c r="I11" s="18"/>
      <c r="J11" s="19">
        <v>400000</v>
      </c>
      <c r="P11" s="131">
        <v>46071</v>
      </c>
      <c r="Q11" s="18">
        <f>R11-P11</f>
        <v>71</v>
      </c>
      <c r="R11" s="67">
        <v>46142</v>
      </c>
      <c r="S11" s="18" t="s">
        <v>61</v>
      </c>
      <c r="T11" s="130">
        <v>112</v>
      </c>
      <c r="U11" s="129" t="s">
        <v>46</v>
      </c>
      <c r="V11" s="129" t="s">
        <v>59</v>
      </c>
      <c r="W11" s="128">
        <v>25</v>
      </c>
      <c r="X11" s="129" t="s">
        <v>48</v>
      </c>
      <c r="Y11" s="127">
        <v>737.62375999999995</v>
      </c>
      <c r="Z11" s="125">
        <v>18440.59</v>
      </c>
      <c r="AA11" s="125">
        <v>184.41</v>
      </c>
      <c r="AB11" s="125">
        <v>18625</v>
      </c>
      <c r="AC11" t="s">
        <v>65</v>
      </c>
    </row>
    <row r="12" spans="2:29" x14ac:dyDescent="0.25">
      <c r="B12" s="7">
        <v>46062</v>
      </c>
      <c r="C12" s="8">
        <v>918</v>
      </c>
      <c r="D12" s="9"/>
      <c r="E12" s="10">
        <v>25</v>
      </c>
      <c r="F12" s="40">
        <f t="shared" si="0"/>
        <v>22950</v>
      </c>
      <c r="G12" s="20"/>
      <c r="H12" s="17"/>
      <c r="I12" s="18"/>
      <c r="J12" s="19"/>
      <c r="P12" s="131">
        <v>46071</v>
      </c>
      <c r="Q12" s="18">
        <f>R12-P12</f>
        <v>71</v>
      </c>
      <c r="R12" s="67">
        <v>46142</v>
      </c>
      <c r="S12" s="18" t="s">
        <v>61</v>
      </c>
      <c r="T12" s="130">
        <v>112</v>
      </c>
      <c r="U12" s="129" t="s">
        <v>46</v>
      </c>
      <c r="V12" s="129" t="s">
        <v>55</v>
      </c>
      <c r="W12" s="128">
        <v>165</v>
      </c>
      <c r="X12" s="129" t="s">
        <v>48</v>
      </c>
      <c r="Y12" s="127">
        <v>855</v>
      </c>
      <c r="Z12" s="125">
        <v>141075</v>
      </c>
      <c r="AA12" s="126"/>
      <c r="AB12" s="125">
        <v>141075</v>
      </c>
      <c r="AC12" t="s">
        <v>65</v>
      </c>
    </row>
    <row r="13" spans="2:29" x14ac:dyDescent="0.25">
      <c r="B13" s="7">
        <v>46063</v>
      </c>
      <c r="C13" s="8">
        <v>0</v>
      </c>
      <c r="D13" s="9"/>
      <c r="E13" s="10">
        <v>25</v>
      </c>
      <c r="F13" s="40">
        <f t="shared" si="0"/>
        <v>0</v>
      </c>
      <c r="G13" s="110">
        <v>46099</v>
      </c>
      <c r="H13" s="17" t="s">
        <v>63</v>
      </c>
      <c r="I13" s="18"/>
      <c r="J13" s="105">
        <v>200000</v>
      </c>
      <c r="P13" s="166">
        <v>46099</v>
      </c>
      <c r="Q13" s="18">
        <f>R13-P13</f>
        <v>43</v>
      </c>
      <c r="R13" s="67">
        <v>46142</v>
      </c>
      <c r="S13" s="18" t="s">
        <v>61</v>
      </c>
      <c r="T13" s="165">
        <v>158</v>
      </c>
      <c r="U13" s="164" t="s">
        <v>46</v>
      </c>
      <c r="V13" s="164" t="s">
        <v>66</v>
      </c>
      <c r="W13" s="163">
        <v>1</v>
      </c>
      <c r="X13" s="164" t="s">
        <v>48</v>
      </c>
      <c r="Y13" s="162">
        <v>32165</v>
      </c>
      <c r="Z13" s="161">
        <v>32165</v>
      </c>
      <c r="AA13" s="160"/>
      <c r="AB13" s="161">
        <v>32165</v>
      </c>
      <c r="AC13" t="s">
        <v>65</v>
      </c>
    </row>
    <row r="14" spans="2:29" x14ac:dyDescent="0.25">
      <c r="B14" s="7">
        <v>46064</v>
      </c>
      <c r="C14" s="8">
        <v>953</v>
      </c>
      <c r="D14" s="9"/>
      <c r="E14" s="10">
        <v>25</v>
      </c>
      <c r="F14" s="40">
        <f t="shared" si="0"/>
        <v>23825</v>
      </c>
      <c r="G14" s="110"/>
      <c r="H14" s="17"/>
      <c r="I14" s="18"/>
      <c r="J14" s="105"/>
    </row>
    <row r="15" spans="2:29" x14ac:dyDescent="0.25">
      <c r="B15" s="7">
        <v>46065</v>
      </c>
      <c r="C15" s="8">
        <v>465</v>
      </c>
      <c r="D15" s="9"/>
      <c r="E15" s="10">
        <v>25</v>
      </c>
      <c r="F15" s="40">
        <f t="shared" si="0"/>
        <v>11625</v>
      </c>
      <c r="G15" s="116"/>
      <c r="H15" s="17"/>
      <c r="I15" s="18"/>
      <c r="J15" s="111"/>
      <c r="P15" s="110">
        <v>46020</v>
      </c>
      <c r="Q15" s="18">
        <f>R15-P15</f>
        <v>61</v>
      </c>
      <c r="R15" s="67">
        <v>46081</v>
      </c>
      <c r="S15" s="18" t="s">
        <v>49</v>
      </c>
      <c r="T15" s="109">
        <v>398</v>
      </c>
      <c r="U15" s="108" t="s">
        <v>46</v>
      </c>
      <c r="V15" s="108" t="s">
        <v>59</v>
      </c>
      <c r="W15" s="106">
        <v>20</v>
      </c>
      <c r="X15" s="108" t="s">
        <v>48</v>
      </c>
      <c r="Y15" s="107">
        <v>653.46534999999994</v>
      </c>
      <c r="Z15" s="105">
        <v>13069.31</v>
      </c>
      <c r="AA15" s="105">
        <v>130.69</v>
      </c>
      <c r="AB15" s="105">
        <v>13200</v>
      </c>
      <c r="AC15" t="s">
        <v>69</v>
      </c>
    </row>
    <row r="16" spans="2:29" x14ac:dyDescent="0.25">
      <c r="B16" s="7">
        <v>46066</v>
      </c>
      <c r="C16" s="8">
        <v>0</v>
      </c>
      <c r="D16" s="9"/>
      <c r="E16" s="10">
        <v>25</v>
      </c>
      <c r="F16" s="40">
        <f t="shared" si="0"/>
        <v>0</v>
      </c>
      <c r="G16" s="20"/>
      <c r="H16" s="17"/>
      <c r="I16" s="18"/>
      <c r="J16" s="19"/>
      <c r="M16" s="33">
        <v>69247.87</v>
      </c>
      <c r="P16" s="110">
        <v>46020</v>
      </c>
      <c r="Q16" s="18">
        <f>R16-P16</f>
        <v>61</v>
      </c>
      <c r="R16" s="67">
        <v>46081</v>
      </c>
      <c r="S16" s="18" t="s">
        <v>49</v>
      </c>
      <c r="T16" s="109">
        <v>398</v>
      </c>
      <c r="U16" s="108" t="s">
        <v>46</v>
      </c>
      <c r="V16" s="108" t="s">
        <v>55</v>
      </c>
      <c r="W16" s="106">
        <v>150</v>
      </c>
      <c r="X16" s="108" t="s">
        <v>48</v>
      </c>
      <c r="Y16" s="107">
        <v>780</v>
      </c>
      <c r="Z16" s="105">
        <v>117000</v>
      </c>
      <c r="AA16" s="104"/>
      <c r="AB16" s="105">
        <v>117000</v>
      </c>
      <c r="AC16" t="s">
        <v>69</v>
      </c>
    </row>
    <row r="17" spans="2:29" x14ac:dyDescent="0.25">
      <c r="B17" s="7">
        <v>46067</v>
      </c>
      <c r="C17" s="8">
        <v>905</v>
      </c>
      <c r="D17" s="9"/>
      <c r="E17" s="10">
        <v>25</v>
      </c>
      <c r="F17" s="40">
        <f t="shared" si="0"/>
        <v>22625</v>
      </c>
      <c r="G17" s="20"/>
      <c r="H17" s="17"/>
      <c r="I17" s="18"/>
      <c r="J17" s="19"/>
      <c r="M17" s="33">
        <v>67104.91</v>
      </c>
      <c r="P17" s="116">
        <v>46030</v>
      </c>
      <c r="Q17" s="18">
        <f>R17-P17</f>
        <v>51</v>
      </c>
      <c r="R17" s="67">
        <v>46081</v>
      </c>
      <c r="S17" s="18" t="s">
        <v>49</v>
      </c>
      <c r="T17" s="115">
        <v>15</v>
      </c>
      <c r="U17" s="114" t="s">
        <v>46</v>
      </c>
      <c r="V17" s="114" t="s">
        <v>59</v>
      </c>
      <c r="W17" s="113">
        <v>30</v>
      </c>
      <c r="X17" s="114" t="s">
        <v>48</v>
      </c>
      <c r="Y17" s="112">
        <v>653.46534999999994</v>
      </c>
      <c r="Z17" s="111">
        <v>19603.96</v>
      </c>
      <c r="AA17" s="111">
        <v>196.04</v>
      </c>
      <c r="AB17" s="111">
        <v>19800</v>
      </c>
      <c r="AC17" t="s">
        <v>69</v>
      </c>
    </row>
    <row r="18" spans="2:29" x14ac:dyDescent="0.25">
      <c r="B18" s="7">
        <v>46068</v>
      </c>
      <c r="C18" s="8">
        <v>0</v>
      </c>
      <c r="D18" s="9"/>
      <c r="E18" s="10">
        <v>25</v>
      </c>
      <c r="F18" s="40">
        <f t="shared" si="0"/>
        <v>0</v>
      </c>
      <c r="G18" s="20"/>
      <c r="H18" s="17"/>
      <c r="I18" s="18"/>
      <c r="J18" s="19"/>
      <c r="M18" s="33">
        <v>69869.02</v>
      </c>
      <c r="P18" s="166">
        <v>46099</v>
      </c>
      <c r="Q18" s="18">
        <f>R18-P18</f>
        <v>-18</v>
      </c>
      <c r="R18" s="67">
        <v>46081</v>
      </c>
      <c r="S18" s="18" t="s">
        <v>49</v>
      </c>
      <c r="T18" s="165">
        <v>158</v>
      </c>
      <c r="U18" s="164" t="s">
        <v>46</v>
      </c>
      <c r="V18" s="164" t="s">
        <v>66</v>
      </c>
      <c r="W18" s="163">
        <v>1</v>
      </c>
      <c r="X18" s="164" t="s">
        <v>48</v>
      </c>
      <c r="Y18" s="162">
        <v>23645</v>
      </c>
      <c r="Z18" s="161">
        <v>23645</v>
      </c>
      <c r="AA18" s="160"/>
      <c r="AB18" s="161">
        <v>23645</v>
      </c>
      <c r="AC18" t="s">
        <v>69</v>
      </c>
    </row>
    <row r="19" spans="2:29" x14ac:dyDescent="0.25">
      <c r="B19" s="7">
        <v>46069</v>
      </c>
      <c r="C19" s="8">
        <v>990</v>
      </c>
      <c r="D19" s="9"/>
      <c r="E19" s="10">
        <v>25</v>
      </c>
      <c r="F19" s="40">
        <f t="shared" si="0"/>
        <v>24750</v>
      </c>
      <c r="G19" s="20"/>
      <c r="H19" s="17"/>
      <c r="I19" s="18"/>
      <c r="J19" s="19"/>
      <c r="M19" s="33">
        <v>72395.03</v>
      </c>
    </row>
    <row r="20" spans="2:29" x14ac:dyDescent="0.25">
      <c r="B20" s="7">
        <v>46070</v>
      </c>
      <c r="C20" s="8">
        <v>476.5</v>
      </c>
      <c r="D20" s="9"/>
      <c r="E20" s="10">
        <v>25</v>
      </c>
      <c r="F20" s="40">
        <f t="shared" si="0"/>
        <v>11912.5</v>
      </c>
      <c r="G20" s="20"/>
      <c r="H20" s="17"/>
      <c r="I20" s="18"/>
      <c r="J20" s="19"/>
      <c r="M20" s="33"/>
    </row>
    <row r="21" spans="2:29" x14ac:dyDescent="0.25">
      <c r="B21" s="7">
        <v>46071</v>
      </c>
      <c r="C21" s="8">
        <v>0</v>
      </c>
      <c r="D21" s="9"/>
      <c r="E21" s="10">
        <v>25</v>
      </c>
      <c r="F21" s="40">
        <f t="shared" si="0"/>
        <v>0</v>
      </c>
      <c r="G21" s="20"/>
      <c r="H21" s="17"/>
      <c r="I21" s="18"/>
      <c r="J21" s="19"/>
      <c r="M21" s="33">
        <v>54364.26</v>
      </c>
    </row>
    <row r="22" spans="2:29" x14ac:dyDescent="0.25">
      <c r="B22" s="7">
        <v>46072</v>
      </c>
      <c r="C22" s="8">
        <v>902</v>
      </c>
      <c r="D22" s="9"/>
      <c r="E22" s="10">
        <v>25</v>
      </c>
      <c r="F22" s="40">
        <f t="shared" si="0"/>
        <v>22550</v>
      </c>
      <c r="G22" s="20"/>
      <c r="H22" s="17"/>
      <c r="I22" s="18"/>
      <c r="J22" s="19"/>
      <c r="R22" s="103"/>
    </row>
    <row r="23" spans="2:29" x14ac:dyDescent="0.25">
      <c r="B23" s="7">
        <v>46073</v>
      </c>
      <c r="C23" s="8">
        <v>0</v>
      </c>
      <c r="D23" s="9"/>
      <c r="E23" s="10">
        <v>25</v>
      </c>
      <c r="F23" s="40">
        <f t="shared" si="0"/>
        <v>0</v>
      </c>
      <c r="G23" s="20"/>
      <c r="H23" s="17"/>
      <c r="I23" s="18"/>
      <c r="J23" s="19"/>
      <c r="M23" s="33">
        <f>SUM(M16:M22)</f>
        <v>332981.08999999997</v>
      </c>
    </row>
    <row r="24" spans="2:29" x14ac:dyDescent="0.25">
      <c r="B24" s="7">
        <v>46074</v>
      </c>
      <c r="C24" s="8">
        <v>1006</v>
      </c>
      <c r="D24" s="9"/>
      <c r="E24" s="10">
        <v>25</v>
      </c>
      <c r="F24" s="40">
        <f t="shared" si="0"/>
        <v>25150</v>
      </c>
      <c r="G24" s="20"/>
      <c r="H24" s="17"/>
      <c r="I24" s="18"/>
      <c r="J24" s="19"/>
    </row>
    <row r="25" spans="2:29" x14ac:dyDescent="0.25">
      <c r="B25" s="7">
        <v>46075</v>
      </c>
      <c r="C25" s="8">
        <v>0</v>
      </c>
      <c r="D25" s="9"/>
      <c r="E25" s="10">
        <v>25</v>
      </c>
      <c r="F25" s="40">
        <f t="shared" si="0"/>
        <v>0</v>
      </c>
      <c r="G25" s="20"/>
      <c r="H25" s="17"/>
      <c r="I25" s="18"/>
      <c r="J25" s="19"/>
      <c r="M25">
        <v>0.5</v>
      </c>
    </row>
    <row r="26" spans="2:29" x14ac:dyDescent="0.25">
      <c r="B26" s="7">
        <v>46076</v>
      </c>
      <c r="C26" s="8">
        <v>1003</v>
      </c>
      <c r="D26" s="9"/>
      <c r="E26" s="10">
        <v>25</v>
      </c>
      <c r="F26" s="40">
        <f t="shared" si="0"/>
        <v>25075</v>
      </c>
      <c r="G26" s="20"/>
      <c r="H26" s="17"/>
      <c r="I26" s="18"/>
      <c r="J26" s="19"/>
      <c r="M26">
        <f>M25*C37</f>
        <v>6728.25</v>
      </c>
    </row>
    <row r="27" spans="2:29" x14ac:dyDescent="0.25">
      <c r="B27" s="7">
        <v>46077</v>
      </c>
      <c r="C27" s="8">
        <v>495.5</v>
      </c>
      <c r="D27" s="9"/>
      <c r="E27" s="10">
        <v>25</v>
      </c>
      <c r="F27" s="40">
        <f t="shared" si="0"/>
        <v>12387.5</v>
      </c>
      <c r="G27" s="20"/>
      <c r="H27" s="17"/>
      <c r="I27" s="18"/>
      <c r="J27" s="19"/>
      <c r="M27">
        <f>M26*0.01</f>
        <v>67.282499999999999</v>
      </c>
    </row>
    <row r="28" spans="2:29" x14ac:dyDescent="0.25">
      <c r="B28" s="7">
        <v>46078</v>
      </c>
      <c r="C28" s="8">
        <v>0</v>
      </c>
      <c r="D28" s="9"/>
      <c r="E28" s="10">
        <v>25</v>
      </c>
      <c r="F28" s="40">
        <f t="shared" si="0"/>
        <v>0</v>
      </c>
      <c r="G28" s="20"/>
      <c r="H28" s="17"/>
      <c r="I28" s="18"/>
      <c r="J28" s="19"/>
      <c r="M28">
        <f>+M26+M27</f>
        <v>6795.5325000000003</v>
      </c>
    </row>
    <row r="29" spans="2:29" x14ac:dyDescent="0.25">
      <c r="B29" s="7">
        <v>46079</v>
      </c>
      <c r="C29" s="8">
        <v>1023</v>
      </c>
      <c r="D29" s="9"/>
      <c r="E29" s="10">
        <v>25</v>
      </c>
      <c r="F29" s="40">
        <f t="shared" si="0"/>
        <v>25575</v>
      </c>
      <c r="G29" s="20"/>
      <c r="H29" s="17"/>
      <c r="I29" s="18"/>
      <c r="J29" s="19"/>
    </row>
    <row r="30" spans="2:29" x14ac:dyDescent="0.25">
      <c r="B30" s="7">
        <v>46080</v>
      </c>
      <c r="C30" s="8">
        <v>0</v>
      </c>
      <c r="D30" s="9"/>
      <c r="E30" s="10">
        <v>25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46081</v>
      </c>
      <c r="C31" s="8">
        <v>975</v>
      </c>
      <c r="D31" s="9"/>
      <c r="E31" s="10">
        <v>25</v>
      </c>
      <c r="F31" s="40">
        <f t="shared" si="0"/>
        <v>24375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>
        <v>25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/>
      <c r="C33" s="8"/>
      <c r="D33" s="9"/>
      <c r="E33" s="10">
        <v>25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7"/>
      <c r="C34" s="54"/>
      <c r="D34" s="55"/>
      <c r="E34" s="10">
        <v>25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13456.5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496999.24300000007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336412.5</v>
      </c>
      <c r="L36" s="33">
        <f>J36-J4-J5-J6+J37</f>
        <v>339776.625</v>
      </c>
      <c r="M36">
        <v>332981.08999999997</v>
      </c>
      <c r="N36" s="33">
        <f>+L36-M36</f>
        <v>6795.5350000000326</v>
      </c>
    </row>
    <row r="37" spans="2:14" x14ac:dyDescent="0.25">
      <c r="B37" s="27" t="s">
        <v>14</v>
      </c>
      <c r="C37" s="32">
        <f>C35</f>
        <v>13456.5</v>
      </c>
      <c r="D37" s="9">
        <f>D35/1.03</f>
        <v>0</v>
      </c>
      <c r="E37" s="10"/>
      <c r="F37" s="40">
        <f>SUM(F4:F36)</f>
        <v>336412.5</v>
      </c>
      <c r="G37" s="20"/>
      <c r="H37" s="18" t="s">
        <v>15</v>
      </c>
      <c r="I37" s="18">
        <v>0.01</v>
      </c>
      <c r="J37" s="19">
        <f>J36*I37</f>
        <v>3364.125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-157222.61800000007</v>
      </c>
    </row>
    <row r="40" spans="2:14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4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A31-2CE7-4F86-90FE-1DA0AB85EE31}">
  <dimension ref="B1:AC43"/>
  <sheetViews>
    <sheetView zoomScale="85" zoomScaleNormal="85" workbookViewId="0">
      <selection activeCell="P1" sqref="P1:AC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887885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74">
        <v>46049</v>
      </c>
      <c r="Q3" s="14">
        <f>R3-P3</f>
        <v>63</v>
      </c>
      <c r="R3" s="79">
        <v>46112</v>
      </c>
      <c r="S3" s="14" t="s">
        <v>61</v>
      </c>
      <c r="T3" s="175">
        <v>55</v>
      </c>
      <c r="U3" s="176" t="s">
        <v>46</v>
      </c>
      <c r="V3" s="176" t="s">
        <v>55</v>
      </c>
      <c r="W3" s="177">
        <v>218</v>
      </c>
      <c r="X3" s="176" t="s">
        <v>48</v>
      </c>
      <c r="Y3" s="178">
        <v>830</v>
      </c>
      <c r="Z3" s="179">
        <v>180940</v>
      </c>
      <c r="AA3" s="180"/>
      <c r="AB3" s="179">
        <v>180940</v>
      </c>
      <c r="AC3" t="s">
        <v>62</v>
      </c>
    </row>
    <row r="4" spans="2:29" x14ac:dyDescent="0.25">
      <c r="B4" s="7">
        <v>46082</v>
      </c>
      <c r="C4" s="8">
        <v>0</v>
      </c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73</v>
      </c>
      <c r="W4" s="86"/>
      <c r="X4" s="86"/>
      <c r="Y4" s="86"/>
      <c r="Z4" s="86"/>
      <c r="AA4" s="86"/>
      <c r="AB4" s="87">
        <v>-180940</v>
      </c>
    </row>
    <row r="5" spans="2:29" x14ac:dyDescent="0.25">
      <c r="B5" s="7">
        <v>46083</v>
      </c>
      <c r="C5" s="8">
        <v>1003</v>
      </c>
      <c r="D5" s="9"/>
      <c r="E5" s="10">
        <v>25.5</v>
      </c>
      <c r="F5" s="40">
        <f t="shared" ref="F5:F34" si="0">E5*C5</f>
        <v>25576.5</v>
      </c>
      <c r="G5" s="12"/>
      <c r="H5" s="13" t="s">
        <v>7</v>
      </c>
      <c r="I5" s="14">
        <v>1E-3</v>
      </c>
      <c r="J5" s="15"/>
      <c r="P5" s="132">
        <v>45979</v>
      </c>
      <c r="Q5" s="133">
        <f>R5-P5</f>
        <v>43</v>
      </c>
      <c r="R5" s="134">
        <v>46022</v>
      </c>
      <c r="S5" s="133" t="s">
        <v>49</v>
      </c>
      <c r="T5" s="135">
        <v>324</v>
      </c>
      <c r="U5" s="133" t="s">
        <v>46</v>
      </c>
      <c r="V5" s="136" t="s">
        <v>55</v>
      </c>
      <c r="W5" s="137">
        <v>199</v>
      </c>
      <c r="X5" s="136" t="s">
        <v>48</v>
      </c>
      <c r="Y5" s="138">
        <v>750</v>
      </c>
      <c r="Z5" s="139">
        <v>149250</v>
      </c>
      <c r="AA5" s="140"/>
      <c r="AB5" s="139">
        <v>149250</v>
      </c>
      <c r="AC5" t="s">
        <v>67</v>
      </c>
    </row>
    <row r="6" spans="2:29" x14ac:dyDescent="0.25">
      <c r="B6" s="7">
        <v>46084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P6" s="131">
        <v>46071</v>
      </c>
      <c r="Q6" s="18">
        <f>R6-P6</f>
        <v>71</v>
      </c>
      <c r="R6" s="67">
        <v>46142</v>
      </c>
      <c r="S6" s="18" t="s">
        <v>61</v>
      </c>
      <c r="T6" s="130">
        <v>112</v>
      </c>
      <c r="U6" s="129" t="s">
        <v>46</v>
      </c>
      <c r="V6" s="129" t="s">
        <v>64</v>
      </c>
      <c r="W6" s="128">
        <v>15</v>
      </c>
      <c r="X6" s="129" t="s">
        <v>48</v>
      </c>
      <c r="Y6" s="127">
        <v>737.62375999999995</v>
      </c>
      <c r="Z6" s="125">
        <v>11064.36</v>
      </c>
      <c r="AA6" s="125">
        <v>110.64</v>
      </c>
      <c r="AB6" s="125">
        <v>11175</v>
      </c>
      <c r="AC6" t="s">
        <v>65</v>
      </c>
    </row>
    <row r="7" spans="2:29" x14ac:dyDescent="0.25">
      <c r="B7" s="7">
        <v>46085</v>
      </c>
      <c r="C7" s="8">
        <v>1055</v>
      </c>
      <c r="D7" s="9"/>
      <c r="E7" s="10">
        <v>25.5</v>
      </c>
      <c r="F7" s="40">
        <f t="shared" si="0"/>
        <v>26902.5</v>
      </c>
      <c r="G7" s="12"/>
      <c r="H7" s="13" t="s">
        <v>9</v>
      </c>
      <c r="I7" s="14"/>
      <c r="J7" s="15">
        <f>'ŞUBAT 2026'!J39*-1</f>
        <v>157222.61800000007</v>
      </c>
      <c r="P7" s="131">
        <v>46071</v>
      </c>
      <c r="Q7" s="18">
        <f>R7-P7</f>
        <v>71</v>
      </c>
      <c r="R7" s="67">
        <v>46142</v>
      </c>
      <c r="S7" s="18" t="s">
        <v>61</v>
      </c>
      <c r="T7" s="130">
        <v>112</v>
      </c>
      <c r="U7" s="129" t="s">
        <v>46</v>
      </c>
      <c r="V7" s="129" t="s">
        <v>59</v>
      </c>
      <c r="W7" s="128">
        <v>25</v>
      </c>
      <c r="X7" s="129" t="s">
        <v>48</v>
      </c>
      <c r="Y7" s="127">
        <v>737.62375999999995</v>
      </c>
      <c r="Z7" s="125">
        <v>18440.59</v>
      </c>
      <c r="AA7" s="125">
        <v>184.41</v>
      </c>
      <c r="AB7" s="125">
        <v>18625</v>
      </c>
      <c r="AC7" t="s">
        <v>65</v>
      </c>
    </row>
    <row r="8" spans="2:29" x14ac:dyDescent="0.25">
      <c r="B8" s="7">
        <v>46086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  <c r="P8" s="131">
        <v>46071</v>
      </c>
      <c r="Q8" s="18">
        <f>R8-P8</f>
        <v>71</v>
      </c>
      <c r="R8" s="67">
        <v>46142</v>
      </c>
      <c r="S8" s="18" t="s">
        <v>61</v>
      </c>
      <c r="T8" s="130">
        <v>112</v>
      </c>
      <c r="U8" s="129" t="s">
        <v>46</v>
      </c>
      <c r="V8" s="129" t="s">
        <v>55</v>
      </c>
      <c r="W8" s="128">
        <v>165</v>
      </c>
      <c r="X8" s="129" t="s">
        <v>48</v>
      </c>
      <c r="Y8" s="127">
        <v>855</v>
      </c>
      <c r="Z8" s="125">
        <v>141075</v>
      </c>
      <c r="AA8" s="126"/>
      <c r="AB8" s="125">
        <v>141075</v>
      </c>
      <c r="AC8" t="s">
        <v>65</v>
      </c>
    </row>
    <row r="9" spans="2:29" x14ac:dyDescent="0.25">
      <c r="B9" s="7">
        <v>46087</v>
      </c>
      <c r="C9" s="8">
        <v>1061</v>
      </c>
      <c r="D9" s="9"/>
      <c r="E9" s="10">
        <v>25.5</v>
      </c>
      <c r="F9" s="40">
        <f t="shared" si="0"/>
        <v>27055.5</v>
      </c>
      <c r="G9" s="16"/>
      <c r="H9" s="17"/>
      <c r="I9" s="18"/>
      <c r="J9" s="19"/>
      <c r="P9" s="166">
        <v>46099</v>
      </c>
      <c r="Q9" s="18">
        <f>R9-P9</f>
        <v>43</v>
      </c>
      <c r="R9" s="67">
        <v>46142</v>
      </c>
      <c r="S9" s="18" t="s">
        <v>61</v>
      </c>
      <c r="T9" s="165">
        <v>158</v>
      </c>
      <c r="U9" s="164" t="s">
        <v>46</v>
      </c>
      <c r="V9" s="164" t="s">
        <v>66</v>
      </c>
      <c r="W9" s="163">
        <v>1</v>
      </c>
      <c r="X9" s="164" t="s">
        <v>48</v>
      </c>
      <c r="Y9" s="162">
        <v>32165</v>
      </c>
      <c r="Z9" s="161">
        <v>32165</v>
      </c>
      <c r="AA9" s="160"/>
      <c r="AB9" s="161">
        <v>32165</v>
      </c>
      <c r="AC9" t="s">
        <v>65</v>
      </c>
    </row>
    <row r="10" spans="2:29" x14ac:dyDescent="0.25">
      <c r="B10" s="7">
        <v>46088</v>
      </c>
      <c r="C10" s="8">
        <v>0</v>
      </c>
      <c r="D10" s="9"/>
      <c r="E10" s="10">
        <v>25.5</v>
      </c>
      <c r="F10" s="40">
        <f t="shared" si="0"/>
        <v>0</v>
      </c>
      <c r="G10" s="123">
        <v>46049</v>
      </c>
      <c r="H10" s="17" t="s">
        <v>72</v>
      </c>
      <c r="I10" s="18"/>
      <c r="J10" s="117">
        <v>180940</v>
      </c>
    </row>
    <row r="11" spans="2:29" x14ac:dyDescent="0.25">
      <c r="B11" s="7">
        <v>46089</v>
      </c>
      <c r="C11" s="8">
        <v>1080</v>
      </c>
      <c r="D11" s="9"/>
      <c r="E11" s="10">
        <v>25.5</v>
      </c>
      <c r="F11" s="40">
        <f t="shared" si="0"/>
        <v>27540</v>
      </c>
      <c r="G11" s="20"/>
      <c r="H11" s="17"/>
      <c r="I11" s="18"/>
      <c r="J11" s="117"/>
      <c r="P11" s="110">
        <v>46020</v>
      </c>
      <c r="Q11" s="18">
        <f>R11-P11</f>
        <v>61</v>
      </c>
      <c r="R11" s="67">
        <v>46081</v>
      </c>
      <c r="S11" s="18" t="s">
        <v>49</v>
      </c>
      <c r="T11" s="109">
        <v>398</v>
      </c>
      <c r="U11" s="108" t="s">
        <v>46</v>
      </c>
      <c r="V11" s="108" t="s">
        <v>59</v>
      </c>
      <c r="W11" s="106">
        <v>20</v>
      </c>
      <c r="X11" s="108" t="s">
        <v>48</v>
      </c>
      <c r="Y11" s="107">
        <v>653.46534999999994</v>
      </c>
      <c r="Z11" s="105">
        <v>13069.31</v>
      </c>
      <c r="AA11" s="105">
        <v>130.69</v>
      </c>
      <c r="AB11" s="105">
        <v>13200</v>
      </c>
      <c r="AC11" t="s">
        <v>69</v>
      </c>
    </row>
    <row r="12" spans="2:29" x14ac:dyDescent="0.25">
      <c r="B12" s="7">
        <v>46090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P12" s="110">
        <v>46020</v>
      </c>
      <c r="Q12" s="18">
        <f>R12-P12</f>
        <v>61</v>
      </c>
      <c r="R12" s="67">
        <v>46081</v>
      </c>
      <c r="S12" s="18" t="s">
        <v>49</v>
      </c>
      <c r="T12" s="109">
        <v>398</v>
      </c>
      <c r="U12" s="108" t="s">
        <v>46</v>
      </c>
      <c r="V12" s="108" t="s">
        <v>55</v>
      </c>
      <c r="W12" s="106">
        <v>150</v>
      </c>
      <c r="X12" s="108" t="s">
        <v>48</v>
      </c>
      <c r="Y12" s="107">
        <v>780</v>
      </c>
      <c r="Z12" s="105">
        <v>117000</v>
      </c>
      <c r="AA12" s="104"/>
      <c r="AB12" s="105">
        <v>117000</v>
      </c>
      <c r="AC12" t="s">
        <v>69</v>
      </c>
    </row>
    <row r="13" spans="2:29" x14ac:dyDescent="0.25">
      <c r="B13" s="7">
        <v>46091</v>
      </c>
      <c r="C13" s="8">
        <v>1048</v>
      </c>
      <c r="D13" s="9"/>
      <c r="E13" s="10">
        <v>25.5</v>
      </c>
      <c r="F13" s="40">
        <f t="shared" si="0"/>
        <v>26724</v>
      </c>
      <c r="G13" s="20"/>
      <c r="H13" s="17"/>
      <c r="I13" s="18"/>
      <c r="J13" s="19"/>
      <c r="P13" s="116">
        <v>46030</v>
      </c>
      <c r="Q13" s="18">
        <f>R13-P13</f>
        <v>51</v>
      </c>
      <c r="R13" s="67">
        <v>46081</v>
      </c>
      <c r="S13" s="18" t="s">
        <v>49</v>
      </c>
      <c r="T13" s="115">
        <v>15</v>
      </c>
      <c r="U13" s="114" t="s">
        <v>46</v>
      </c>
      <c r="V13" s="114" t="s">
        <v>59</v>
      </c>
      <c r="W13" s="113">
        <v>30</v>
      </c>
      <c r="X13" s="114" t="s">
        <v>48</v>
      </c>
      <c r="Y13" s="112">
        <v>653.46534999999994</v>
      </c>
      <c r="Z13" s="111">
        <v>19603.96</v>
      </c>
      <c r="AA13" s="111">
        <v>196.04</v>
      </c>
      <c r="AB13" s="111">
        <v>19800</v>
      </c>
      <c r="AC13" t="s">
        <v>69</v>
      </c>
    </row>
    <row r="14" spans="2:29" x14ac:dyDescent="0.25">
      <c r="B14" s="7">
        <v>46092</v>
      </c>
      <c r="C14" s="8">
        <v>0</v>
      </c>
      <c r="D14" s="9"/>
      <c r="E14" s="10">
        <v>25.5</v>
      </c>
      <c r="F14" s="40">
        <f t="shared" si="0"/>
        <v>0</v>
      </c>
      <c r="G14" s="16">
        <v>46134</v>
      </c>
      <c r="H14" s="17" t="s">
        <v>74</v>
      </c>
      <c r="I14" s="18"/>
      <c r="J14" s="19">
        <v>91817.11</v>
      </c>
      <c r="P14" s="166">
        <v>46099</v>
      </c>
      <c r="Q14" s="18">
        <f>R14-P14</f>
        <v>-18</v>
      </c>
      <c r="R14" s="67">
        <v>46081</v>
      </c>
      <c r="S14" s="18" t="s">
        <v>49</v>
      </c>
      <c r="T14" s="165">
        <v>158</v>
      </c>
      <c r="U14" s="164" t="s">
        <v>46</v>
      </c>
      <c r="V14" s="164" t="s">
        <v>66</v>
      </c>
      <c r="W14" s="163">
        <v>1</v>
      </c>
      <c r="X14" s="164" t="s">
        <v>48</v>
      </c>
      <c r="Y14" s="162">
        <v>23645</v>
      </c>
      <c r="Z14" s="161">
        <v>23645</v>
      </c>
      <c r="AA14" s="160"/>
      <c r="AB14" s="161">
        <v>23645</v>
      </c>
      <c r="AC14" t="s">
        <v>69</v>
      </c>
    </row>
    <row r="15" spans="2:29" x14ac:dyDescent="0.25">
      <c r="B15" s="7">
        <v>46093</v>
      </c>
      <c r="C15" s="8">
        <v>1088</v>
      </c>
      <c r="D15" s="9"/>
      <c r="E15" s="10">
        <v>25.5</v>
      </c>
      <c r="F15" s="40">
        <f t="shared" si="0"/>
        <v>27744</v>
      </c>
      <c r="G15" s="20"/>
      <c r="H15" s="17"/>
      <c r="I15" s="18"/>
      <c r="J15" s="19"/>
    </row>
    <row r="16" spans="2:29" x14ac:dyDescent="0.25">
      <c r="B16" s="7">
        <v>46094</v>
      </c>
      <c r="C16" s="8">
        <v>0</v>
      </c>
      <c r="D16" s="9"/>
      <c r="E16" s="10">
        <v>25.5</v>
      </c>
      <c r="F16" s="40">
        <f t="shared" si="0"/>
        <v>0</v>
      </c>
      <c r="G16" s="20"/>
      <c r="H16" s="17"/>
      <c r="I16" s="18"/>
      <c r="J16" s="19"/>
      <c r="P16" s="173">
        <v>46109</v>
      </c>
      <c r="Q16" s="18">
        <f>R16-P16</f>
        <v>94</v>
      </c>
      <c r="R16" s="67">
        <v>46203</v>
      </c>
      <c r="S16" s="18" t="s">
        <v>61</v>
      </c>
      <c r="T16" s="172">
        <v>182</v>
      </c>
      <c r="U16" s="171" t="s">
        <v>46</v>
      </c>
      <c r="V16" s="171" t="s">
        <v>70</v>
      </c>
      <c r="W16" s="170">
        <v>20</v>
      </c>
      <c r="X16" s="171" t="s">
        <v>48</v>
      </c>
      <c r="Y16" s="169">
        <v>955</v>
      </c>
      <c r="Z16" s="168">
        <v>19100</v>
      </c>
      <c r="AA16" s="167"/>
      <c r="AB16" s="168">
        <v>19100</v>
      </c>
      <c r="AC16" t="s">
        <v>71</v>
      </c>
    </row>
    <row r="17" spans="2:29" x14ac:dyDescent="0.25">
      <c r="B17" s="7">
        <v>46095</v>
      </c>
      <c r="C17" s="8">
        <v>1087</v>
      </c>
      <c r="D17" s="9"/>
      <c r="E17" s="10">
        <v>25.5</v>
      </c>
      <c r="F17" s="40">
        <f t="shared" si="0"/>
        <v>27718.5</v>
      </c>
      <c r="G17" s="20"/>
      <c r="H17" s="17"/>
      <c r="I17" s="18"/>
      <c r="J17" s="19"/>
      <c r="P17" s="173">
        <v>46109</v>
      </c>
      <c r="Q17" s="18">
        <f>R17-P17</f>
        <v>94</v>
      </c>
      <c r="R17" s="67">
        <v>46203</v>
      </c>
      <c r="S17" s="18" t="s">
        <v>61</v>
      </c>
      <c r="T17" s="172">
        <v>182</v>
      </c>
      <c r="U17" s="171" t="s">
        <v>46</v>
      </c>
      <c r="V17" s="171" t="s">
        <v>55</v>
      </c>
      <c r="W17" s="170">
        <v>110</v>
      </c>
      <c r="X17" s="171" t="s">
        <v>48</v>
      </c>
      <c r="Y17" s="169">
        <v>980</v>
      </c>
      <c r="Z17" s="168">
        <v>107800</v>
      </c>
      <c r="AA17" s="167"/>
      <c r="AB17" s="168">
        <v>107800</v>
      </c>
      <c r="AC17" t="s">
        <v>71</v>
      </c>
    </row>
    <row r="18" spans="2:29" x14ac:dyDescent="0.25">
      <c r="B18" s="7">
        <v>46096</v>
      </c>
      <c r="C18" s="8">
        <v>0</v>
      </c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29" x14ac:dyDescent="0.25">
      <c r="B19" s="7">
        <v>46097</v>
      </c>
      <c r="C19" s="8">
        <v>1052</v>
      </c>
      <c r="D19" s="9"/>
      <c r="E19" s="10">
        <v>25.5</v>
      </c>
      <c r="F19" s="40">
        <f t="shared" si="0"/>
        <v>26826</v>
      </c>
      <c r="G19" s="20"/>
      <c r="H19" s="17"/>
      <c r="I19" s="18"/>
      <c r="J19" s="19"/>
      <c r="P19" s="182">
        <v>46130</v>
      </c>
      <c r="Q19" s="181"/>
      <c r="R19" s="182">
        <v>46130</v>
      </c>
      <c r="S19" s="183" t="s">
        <v>61</v>
      </c>
      <c r="T19" s="184">
        <v>216</v>
      </c>
      <c r="U19" s="183" t="s">
        <v>46</v>
      </c>
      <c r="V19" s="183" t="s">
        <v>75</v>
      </c>
      <c r="W19" s="188">
        <v>2000</v>
      </c>
      <c r="X19" s="183" t="s">
        <v>12</v>
      </c>
      <c r="Y19" s="185">
        <v>22.277229999999999</v>
      </c>
      <c r="Z19" s="186">
        <v>44554.46</v>
      </c>
      <c r="AA19" s="186">
        <v>445.54</v>
      </c>
      <c r="AB19" s="186">
        <v>45000</v>
      </c>
      <c r="AC19" t="s">
        <v>71</v>
      </c>
    </row>
    <row r="20" spans="2:29" x14ac:dyDescent="0.25">
      <c r="B20" s="7">
        <v>46098</v>
      </c>
      <c r="C20" s="8">
        <v>0</v>
      </c>
      <c r="D20" s="9"/>
      <c r="E20" s="10">
        <v>25.5</v>
      </c>
      <c r="F20" s="40">
        <f t="shared" si="0"/>
        <v>0</v>
      </c>
      <c r="G20" s="20"/>
      <c r="H20" s="17"/>
      <c r="I20" s="18"/>
      <c r="J20" s="19"/>
      <c r="P20" s="182">
        <v>46130</v>
      </c>
      <c r="Q20" s="181"/>
      <c r="R20" s="182">
        <v>46130</v>
      </c>
      <c r="S20" s="183" t="s">
        <v>61</v>
      </c>
      <c r="T20" s="184">
        <v>216</v>
      </c>
      <c r="U20" s="183" t="s">
        <v>46</v>
      </c>
      <c r="V20" s="183" t="s">
        <v>55</v>
      </c>
      <c r="W20" s="187">
        <v>181</v>
      </c>
      <c r="X20" s="183" t="s">
        <v>48</v>
      </c>
      <c r="Y20" s="185">
        <v>1050</v>
      </c>
      <c r="Z20" s="186">
        <v>190050</v>
      </c>
      <c r="AA20" s="181"/>
      <c r="AB20" s="186">
        <v>190050</v>
      </c>
      <c r="AC20" t="s">
        <v>71</v>
      </c>
    </row>
    <row r="21" spans="2:29" x14ac:dyDescent="0.25">
      <c r="B21" s="7">
        <v>46099</v>
      </c>
      <c r="C21" s="8">
        <v>1046</v>
      </c>
      <c r="D21" s="9"/>
      <c r="E21" s="10">
        <v>25.5</v>
      </c>
      <c r="F21" s="40">
        <f t="shared" si="0"/>
        <v>26673</v>
      </c>
      <c r="G21" s="20"/>
      <c r="H21" s="17"/>
      <c r="I21" s="18"/>
      <c r="J21" s="19"/>
    </row>
    <row r="22" spans="2:29" x14ac:dyDescent="0.25">
      <c r="B22" s="7">
        <v>46100</v>
      </c>
      <c r="C22" s="8">
        <v>0</v>
      </c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29" x14ac:dyDescent="0.25">
      <c r="B23" s="7">
        <v>46101</v>
      </c>
      <c r="C23" s="8">
        <v>1096</v>
      </c>
      <c r="D23" s="9"/>
      <c r="E23" s="10">
        <v>25.5</v>
      </c>
      <c r="F23" s="40">
        <f t="shared" si="0"/>
        <v>27948</v>
      </c>
      <c r="G23" s="20"/>
      <c r="H23" s="17"/>
      <c r="I23" s="18"/>
      <c r="J23" s="19"/>
    </row>
    <row r="24" spans="2:29" x14ac:dyDescent="0.25">
      <c r="B24" s="7">
        <v>46102</v>
      </c>
      <c r="C24" s="8">
        <v>0</v>
      </c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46103</v>
      </c>
      <c r="C25" s="8">
        <v>1125</v>
      </c>
      <c r="D25" s="9"/>
      <c r="E25" s="10">
        <v>25.5</v>
      </c>
      <c r="F25" s="40">
        <f t="shared" si="0"/>
        <v>28687.5</v>
      </c>
      <c r="G25" s="20"/>
      <c r="H25" s="17"/>
      <c r="I25" s="18"/>
      <c r="J25" s="19"/>
    </row>
    <row r="26" spans="2:29" x14ac:dyDescent="0.25">
      <c r="B26" s="7">
        <v>46104</v>
      </c>
      <c r="C26" s="8">
        <v>0</v>
      </c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29" x14ac:dyDescent="0.25">
      <c r="B27" s="7">
        <v>46105</v>
      </c>
      <c r="C27" s="8">
        <v>1097</v>
      </c>
      <c r="D27" s="9"/>
      <c r="E27" s="10">
        <v>25.5</v>
      </c>
      <c r="F27" s="40">
        <f t="shared" si="0"/>
        <v>27973.5</v>
      </c>
      <c r="G27" s="20"/>
      <c r="H27" s="17"/>
      <c r="I27" s="18"/>
      <c r="J27" s="19"/>
    </row>
    <row r="28" spans="2:29" x14ac:dyDescent="0.25">
      <c r="B28" s="7">
        <v>46106</v>
      </c>
      <c r="C28" s="8">
        <v>0</v>
      </c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29" x14ac:dyDescent="0.25">
      <c r="B29" s="7">
        <v>46107</v>
      </c>
      <c r="C29" s="8">
        <v>1118</v>
      </c>
      <c r="D29" s="9"/>
      <c r="E29" s="10">
        <v>25.5</v>
      </c>
      <c r="F29" s="40">
        <f t="shared" si="0"/>
        <v>28509</v>
      </c>
      <c r="G29" s="20"/>
      <c r="H29" s="17"/>
      <c r="I29" s="18"/>
      <c r="J29" s="19"/>
    </row>
    <row r="30" spans="2:29" x14ac:dyDescent="0.25">
      <c r="B30" s="7">
        <v>46108</v>
      </c>
      <c r="C30" s="8">
        <v>0</v>
      </c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46109</v>
      </c>
      <c r="C31" s="8">
        <v>1093</v>
      </c>
      <c r="D31" s="9"/>
      <c r="E31" s="10">
        <v>25.5</v>
      </c>
      <c r="F31" s="40">
        <f t="shared" si="0"/>
        <v>27871.5</v>
      </c>
      <c r="G31" s="20"/>
      <c r="H31" s="17"/>
      <c r="I31" s="18"/>
      <c r="J31" s="19"/>
    </row>
    <row r="32" spans="2:29" x14ac:dyDescent="0.25">
      <c r="B32" s="7">
        <v>46110</v>
      </c>
      <c r="C32" s="8">
        <v>0</v>
      </c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>
        <v>0</v>
      </c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8">
        <v>1646</v>
      </c>
      <c r="D34" s="55"/>
      <c r="E34" s="10">
        <v>25.5</v>
      </c>
      <c r="F34" s="56">
        <f t="shared" si="0"/>
        <v>41973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16695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429979.72800000006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425722.5</v>
      </c>
      <c r="L36" s="33">
        <f>J36-J4-J5-J6+J37</f>
        <v>429979.72499999998</v>
      </c>
    </row>
    <row r="37" spans="2:12" x14ac:dyDescent="0.25">
      <c r="B37" s="27" t="s">
        <v>14</v>
      </c>
      <c r="C37" s="32">
        <f>C35</f>
        <v>16695</v>
      </c>
      <c r="D37" s="9">
        <f>D35/1.03</f>
        <v>0</v>
      </c>
      <c r="E37" s="10"/>
      <c r="F37" s="40">
        <f>SUM(F4:F36)</f>
        <v>425722.5</v>
      </c>
      <c r="G37" s="20"/>
      <c r="H37" s="18" t="s">
        <v>15</v>
      </c>
      <c r="I37" s="18">
        <v>0.01</v>
      </c>
      <c r="J37" s="19">
        <f>J36*I37</f>
        <v>4257.2250000000004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-3.000000084284693E-3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195D-AAD8-4566-ADDA-11767223971E}">
  <dimension ref="B1:AC45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5" max="5" width="9.710937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7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535595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74">
        <v>46049</v>
      </c>
      <c r="Q3" s="14">
        <f>R3-P3</f>
        <v>63</v>
      </c>
      <c r="R3" s="79">
        <v>46112</v>
      </c>
      <c r="S3" s="14" t="s">
        <v>61</v>
      </c>
      <c r="T3" s="175">
        <v>55</v>
      </c>
      <c r="U3" s="176" t="s">
        <v>46</v>
      </c>
      <c r="V3" s="176" t="s">
        <v>55</v>
      </c>
      <c r="W3" s="177">
        <v>218</v>
      </c>
      <c r="X3" s="176" t="s">
        <v>48</v>
      </c>
      <c r="Y3" s="178">
        <v>830</v>
      </c>
      <c r="Z3" s="179">
        <v>180940</v>
      </c>
      <c r="AA3" s="180"/>
      <c r="AB3" s="179">
        <v>180940</v>
      </c>
      <c r="AC3" t="s">
        <v>62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73</v>
      </c>
      <c r="W4" s="86"/>
      <c r="X4" s="86"/>
      <c r="Y4" s="86"/>
      <c r="Z4" s="86"/>
      <c r="AA4" s="86"/>
      <c r="AB4" s="87">
        <v>-180940</v>
      </c>
    </row>
    <row r="5" spans="2:29" x14ac:dyDescent="0.25">
      <c r="B5" s="7">
        <v>46114</v>
      </c>
      <c r="C5" s="8">
        <v>1086</v>
      </c>
      <c r="D5" s="9"/>
      <c r="E5" s="10">
        <v>25.5</v>
      </c>
      <c r="F5" s="40">
        <f t="shared" ref="F5:F34" si="0">E5*C5</f>
        <v>27693</v>
      </c>
      <c r="G5" s="12"/>
      <c r="H5" s="13" t="s">
        <v>7</v>
      </c>
      <c r="I5" s="14">
        <v>1E-3</v>
      </c>
      <c r="J5" s="15"/>
      <c r="P5" s="197">
        <v>45979</v>
      </c>
      <c r="Q5" s="14">
        <f>R5-P5</f>
        <v>43</v>
      </c>
      <c r="R5" s="79">
        <v>46022</v>
      </c>
      <c r="S5" s="14" t="s">
        <v>49</v>
      </c>
      <c r="T5" s="198">
        <v>324</v>
      </c>
      <c r="U5" s="14" t="s">
        <v>46</v>
      </c>
      <c r="V5" s="199" t="s">
        <v>55</v>
      </c>
      <c r="W5" s="200">
        <v>199</v>
      </c>
      <c r="X5" s="199" t="s">
        <v>48</v>
      </c>
      <c r="Y5" s="201">
        <v>750</v>
      </c>
      <c r="Z5" s="201">
        <v>149250</v>
      </c>
      <c r="AA5" s="202"/>
      <c r="AB5" s="201">
        <v>149250</v>
      </c>
      <c r="AC5" t="s">
        <v>67</v>
      </c>
    </row>
    <row r="6" spans="2:29" x14ac:dyDescent="0.25">
      <c r="B6" s="7">
        <v>46115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P6" s="203">
        <v>46071</v>
      </c>
      <c r="Q6" s="14">
        <f>R6-P6</f>
        <v>71</v>
      </c>
      <c r="R6" s="79">
        <v>46142</v>
      </c>
      <c r="S6" s="14" t="s">
        <v>61</v>
      </c>
      <c r="T6" s="204">
        <v>112</v>
      </c>
      <c r="U6" s="205" t="s">
        <v>46</v>
      </c>
      <c r="V6" s="205" t="s">
        <v>64</v>
      </c>
      <c r="W6" s="206">
        <v>15</v>
      </c>
      <c r="X6" s="205" t="s">
        <v>48</v>
      </c>
      <c r="Y6" s="207">
        <v>737.62375999999995</v>
      </c>
      <c r="Z6" s="207">
        <v>11064.36</v>
      </c>
      <c r="AA6" s="207">
        <v>110.64</v>
      </c>
      <c r="AB6" s="207">
        <v>11175</v>
      </c>
      <c r="AC6" t="s">
        <v>65</v>
      </c>
    </row>
    <row r="7" spans="2:29" x14ac:dyDescent="0.25">
      <c r="B7" s="7">
        <v>46116</v>
      </c>
      <c r="C7" s="8">
        <v>1051</v>
      </c>
      <c r="D7" s="9"/>
      <c r="E7" s="10">
        <v>25.5</v>
      </c>
      <c r="F7" s="40">
        <f t="shared" si="0"/>
        <v>26800.5</v>
      </c>
      <c r="G7" s="12"/>
      <c r="H7" s="13" t="s">
        <v>9</v>
      </c>
      <c r="I7" s="14"/>
      <c r="J7" s="15">
        <f>'MART 2026'!J39*-1</f>
        <v>3.000000084284693E-3</v>
      </c>
      <c r="P7" s="203">
        <v>46071</v>
      </c>
      <c r="Q7" s="14">
        <f>R7-P7</f>
        <v>71</v>
      </c>
      <c r="R7" s="79">
        <v>46142</v>
      </c>
      <c r="S7" s="14" t="s">
        <v>61</v>
      </c>
      <c r="T7" s="204">
        <v>112</v>
      </c>
      <c r="U7" s="205" t="s">
        <v>46</v>
      </c>
      <c r="V7" s="205" t="s">
        <v>59</v>
      </c>
      <c r="W7" s="206">
        <v>25</v>
      </c>
      <c r="X7" s="205" t="s">
        <v>48</v>
      </c>
      <c r="Y7" s="207">
        <v>737.62375999999995</v>
      </c>
      <c r="Z7" s="207">
        <v>18440.59</v>
      </c>
      <c r="AA7" s="207">
        <v>184.41</v>
      </c>
      <c r="AB7" s="207">
        <v>18625</v>
      </c>
      <c r="AC7" t="s">
        <v>65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  <c r="P8" s="203">
        <v>46071</v>
      </c>
      <c r="Q8" s="14">
        <f>R8-P8</f>
        <v>71</v>
      </c>
      <c r="R8" s="79">
        <v>46142</v>
      </c>
      <c r="S8" s="14" t="s">
        <v>61</v>
      </c>
      <c r="T8" s="204">
        <v>112</v>
      </c>
      <c r="U8" s="205" t="s">
        <v>46</v>
      </c>
      <c r="V8" s="205" t="s">
        <v>55</v>
      </c>
      <c r="W8" s="206">
        <v>165</v>
      </c>
      <c r="X8" s="205" t="s">
        <v>48</v>
      </c>
      <c r="Y8" s="207">
        <v>855</v>
      </c>
      <c r="Z8" s="207">
        <v>141075</v>
      </c>
      <c r="AA8" s="208"/>
      <c r="AB8" s="207">
        <v>141075</v>
      </c>
      <c r="AC8" t="s">
        <v>65</v>
      </c>
    </row>
    <row r="9" spans="2:29" x14ac:dyDescent="0.25">
      <c r="B9" s="7">
        <v>46118</v>
      </c>
      <c r="C9" s="8">
        <v>1101</v>
      </c>
      <c r="D9" s="9"/>
      <c r="E9" s="10">
        <v>25.5</v>
      </c>
      <c r="F9" s="40">
        <f t="shared" si="0"/>
        <v>28075.5</v>
      </c>
      <c r="G9" s="16"/>
      <c r="H9" s="17"/>
      <c r="I9" s="18"/>
      <c r="J9" s="19"/>
      <c r="P9" s="209">
        <v>46099</v>
      </c>
      <c r="Q9" s="14">
        <f>R9-P9</f>
        <v>43</v>
      </c>
      <c r="R9" s="79">
        <v>46142</v>
      </c>
      <c r="S9" s="14" t="s">
        <v>61</v>
      </c>
      <c r="T9" s="210">
        <v>158</v>
      </c>
      <c r="U9" s="211" t="s">
        <v>46</v>
      </c>
      <c r="V9" s="211" t="s">
        <v>66</v>
      </c>
      <c r="W9" s="212">
        <v>1</v>
      </c>
      <c r="X9" s="211" t="s">
        <v>48</v>
      </c>
      <c r="Y9" s="213">
        <v>32165</v>
      </c>
      <c r="Z9" s="213">
        <v>32165</v>
      </c>
      <c r="AA9" s="214"/>
      <c r="AB9" s="213">
        <v>32165</v>
      </c>
      <c r="AC9" t="s">
        <v>65</v>
      </c>
    </row>
    <row r="10" spans="2:29" x14ac:dyDescent="0.25">
      <c r="B10" s="7">
        <v>46119</v>
      </c>
      <c r="C10" s="8">
        <v>0</v>
      </c>
      <c r="D10" s="9"/>
      <c r="E10" s="10">
        <v>25.5</v>
      </c>
      <c r="F10" s="40">
        <f t="shared" si="0"/>
        <v>0</v>
      </c>
      <c r="G10" s="215">
        <v>45979</v>
      </c>
      <c r="H10" s="216" t="s">
        <v>55</v>
      </c>
      <c r="I10" s="217">
        <v>199</v>
      </c>
      <c r="J10" s="19">
        <v>149250</v>
      </c>
      <c r="P10" s="86"/>
      <c r="Q10" s="86"/>
      <c r="R10" s="86"/>
      <c r="S10" s="86"/>
      <c r="T10" s="86"/>
      <c r="U10" s="86"/>
      <c r="V10" s="86" t="s">
        <v>76</v>
      </c>
      <c r="W10" s="86"/>
      <c r="X10" s="86"/>
      <c r="Y10" s="196"/>
      <c r="Z10" s="86"/>
      <c r="AA10" s="86"/>
      <c r="AB10" s="195">
        <v>-352290</v>
      </c>
    </row>
    <row r="11" spans="2:29" x14ac:dyDescent="0.25">
      <c r="B11" s="7">
        <v>46120</v>
      </c>
      <c r="C11" s="8">
        <v>1120</v>
      </c>
      <c r="D11" s="9"/>
      <c r="E11" s="10">
        <v>25.5</v>
      </c>
      <c r="F11" s="40">
        <f t="shared" si="0"/>
        <v>28560</v>
      </c>
      <c r="G11" s="218">
        <v>46071</v>
      </c>
      <c r="H11" s="219" t="s">
        <v>64</v>
      </c>
      <c r="I11" s="220">
        <v>15</v>
      </c>
      <c r="J11" s="19">
        <v>11175</v>
      </c>
      <c r="P11" s="110">
        <v>46020</v>
      </c>
      <c r="Q11" s="18">
        <f>R11-P11</f>
        <v>61</v>
      </c>
      <c r="R11" s="67">
        <v>46081</v>
      </c>
      <c r="S11" s="18" t="s">
        <v>49</v>
      </c>
      <c r="T11" s="109">
        <v>398</v>
      </c>
      <c r="U11" s="108" t="s">
        <v>46</v>
      </c>
      <c r="V11" s="108" t="s">
        <v>59</v>
      </c>
      <c r="W11" s="106">
        <v>20</v>
      </c>
      <c r="X11" s="108" t="s">
        <v>48</v>
      </c>
      <c r="Y11" s="105">
        <v>653.46534999999994</v>
      </c>
      <c r="Z11" s="105">
        <v>13069.31</v>
      </c>
      <c r="AA11" s="105">
        <v>130.69</v>
      </c>
      <c r="AB11" s="105">
        <v>13200</v>
      </c>
      <c r="AC11" t="s">
        <v>69</v>
      </c>
    </row>
    <row r="12" spans="2:29" x14ac:dyDescent="0.25">
      <c r="B12" s="7">
        <v>46121</v>
      </c>
      <c r="C12" s="8">
        <v>0</v>
      </c>
      <c r="D12" s="9"/>
      <c r="E12" s="10">
        <v>25.5</v>
      </c>
      <c r="F12" s="40">
        <f t="shared" si="0"/>
        <v>0</v>
      </c>
      <c r="G12" s="218">
        <v>46071</v>
      </c>
      <c r="H12" s="219" t="s">
        <v>59</v>
      </c>
      <c r="I12" s="220">
        <v>25</v>
      </c>
      <c r="J12" s="19">
        <v>18625</v>
      </c>
      <c r="P12" s="110">
        <v>46020</v>
      </c>
      <c r="Q12" s="18">
        <f>R12-P12</f>
        <v>61</v>
      </c>
      <c r="R12" s="67">
        <v>46081</v>
      </c>
      <c r="S12" s="18" t="s">
        <v>49</v>
      </c>
      <c r="T12" s="109">
        <v>398</v>
      </c>
      <c r="U12" s="108" t="s">
        <v>46</v>
      </c>
      <c r="V12" s="108" t="s">
        <v>55</v>
      </c>
      <c r="W12" s="106">
        <v>150</v>
      </c>
      <c r="X12" s="108" t="s">
        <v>48</v>
      </c>
      <c r="Y12" s="105">
        <v>780</v>
      </c>
      <c r="Z12" s="105">
        <v>117000</v>
      </c>
      <c r="AA12" s="104"/>
      <c r="AB12" s="105">
        <v>117000</v>
      </c>
      <c r="AC12" t="s">
        <v>69</v>
      </c>
    </row>
    <row r="13" spans="2:29" x14ac:dyDescent="0.25">
      <c r="B13" s="7">
        <v>46122</v>
      </c>
      <c r="C13" s="8">
        <v>1050</v>
      </c>
      <c r="D13" s="9"/>
      <c r="E13" s="10">
        <v>25.5</v>
      </c>
      <c r="F13" s="40">
        <f t="shared" si="0"/>
        <v>26775</v>
      </c>
      <c r="G13" s="218">
        <v>46071</v>
      </c>
      <c r="H13" s="219" t="s">
        <v>55</v>
      </c>
      <c r="I13" s="220">
        <v>165</v>
      </c>
      <c r="J13" s="19">
        <v>141075</v>
      </c>
      <c r="P13" s="116">
        <v>46030</v>
      </c>
      <c r="Q13" s="18">
        <f>R13-P13</f>
        <v>51</v>
      </c>
      <c r="R13" s="67">
        <v>46081</v>
      </c>
      <c r="S13" s="18" t="s">
        <v>49</v>
      </c>
      <c r="T13" s="115">
        <v>15</v>
      </c>
      <c r="U13" s="114" t="s">
        <v>46</v>
      </c>
      <c r="V13" s="114" t="s">
        <v>59</v>
      </c>
      <c r="W13" s="113">
        <v>30</v>
      </c>
      <c r="X13" s="114" t="s">
        <v>48</v>
      </c>
      <c r="Y13" s="111">
        <v>653.46534999999994</v>
      </c>
      <c r="Z13" s="111">
        <v>19603.96</v>
      </c>
      <c r="AA13" s="111">
        <v>196.04</v>
      </c>
      <c r="AB13" s="111">
        <v>19800</v>
      </c>
      <c r="AC13" t="s">
        <v>69</v>
      </c>
    </row>
    <row r="14" spans="2:29" x14ac:dyDescent="0.25">
      <c r="B14" s="7">
        <v>46123</v>
      </c>
      <c r="C14" s="8">
        <v>539</v>
      </c>
      <c r="D14" s="9"/>
      <c r="E14" s="10">
        <v>25.5</v>
      </c>
      <c r="F14" s="40">
        <f t="shared" si="0"/>
        <v>13744.5</v>
      </c>
      <c r="G14" s="221">
        <v>46099</v>
      </c>
      <c r="H14" s="222" t="s">
        <v>66</v>
      </c>
      <c r="I14" s="223">
        <v>1</v>
      </c>
      <c r="J14" s="19">
        <v>32165</v>
      </c>
      <c r="P14" s="166">
        <v>46099</v>
      </c>
      <c r="Q14" s="18">
        <f>R14-P14</f>
        <v>-18</v>
      </c>
      <c r="R14" s="67">
        <v>46081</v>
      </c>
      <c r="S14" s="18" t="s">
        <v>49</v>
      </c>
      <c r="T14" s="165">
        <v>158</v>
      </c>
      <c r="U14" s="164" t="s">
        <v>46</v>
      </c>
      <c r="V14" s="164" t="s">
        <v>66</v>
      </c>
      <c r="W14" s="163">
        <v>1</v>
      </c>
      <c r="X14" s="164" t="s">
        <v>48</v>
      </c>
      <c r="Y14" s="161">
        <v>23645</v>
      </c>
      <c r="Z14" s="161">
        <v>23645</v>
      </c>
      <c r="AA14" s="160"/>
      <c r="AB14" s="161">
        <v>23645</v>
      </c>
      <c r="AC14" t="s">
        <v>69</v>
      </c>
    </row>
    <row r="15" spans="2:29" x14ac:dyDescent="0.25">
      <c r="B15" s="7">
        <v>46124</v>
      </c>
      <c r="C15" s="8">
        <v>533.5</v>
      </c>
      <c r="D15" s="9"/>
      <c r="E15" s="10">
        <v>25.5</v>
      </c>
      <c r="F15" s="40">
        <f t="shared" si="0"/>
        <v>13604.25</v>
      </c>
      <c r="G15" s="20"/>
      <c r="H15" s="17"/>
      <c r="I15" s="18"/>
      <c r="J15" s="19"/>
      <c r="Y15" s="33"/>
    </row>
    <row r="16" spans="2:29" x14ac:dyDescent="0.25">
      <c r="B16" s="7">
        <v>46125</v>
      </c>
      <c r="C16" s="8">
        <v>528</v>
      </c>
      <c r="D16" s="9"/>
      <c r="E16" s="10">
        <v>25.5</v>
      </c>
      <c r="F16" s="40">
        <f t="shared" si="0"/>
        <v>13464</v>
      </c>
      <c r="G16" s="20"/>
      <c r="H16" s="17"/>
      <c r="I16" s="18"/>
      <c r="J16" s="19"/>
      <c r="P16" s="173">
        <v>46109</v>
      </c>
      <c r="Q16" s="18">
        <f>R16-P16</f>
        <v>94</v>
      </c>
      <c r="R16" s="67">
        <v>46203</v>
      </c>
      <c r="S16" s="18" t="s">
        <v>61</v>
      </c>
      <c r="T16" s="172">
        <v>182</v>
      </c>
      <c r="U16" s="171" t="s">
        <v>46</v>
      </c>
      <c r="V16" s="171" t="s">
        <v>70</v>
      </c>
      <c r="W16" s="170">
        <v>20</v>
      </c>
      <c r="X16" s="171" t="s">
        <v>48</v>
      </c>
      <c r="Y16" s="168">
        <v>955</v>
      </c>
      <c r="Z16" s="168">
        <v>19100</v>
      </c>
      <c r="AA16" s="167"/>
      <c r="AB16" s="168">
        <v>19100</v>
      </c>
      <c r="AC16" t="s">
        <v>71</v>
      </c>
    </row>
    <row r="17" spans="2:29" x14ac:dyDescent="0.25">
      <c r="B17" s="7">
        <v>46126</v>
      </c>
      <c r="C17" s="8">
        <v>487.5</v>
      </c>
      <c r="D17" s="9"/>
      <c r="E17" s="10">
        <v>25.5</v>
      </c>
      <c r="F17" s="40">
        <f t="shared" si="0"/>
        <v>12431.25</v>
      </c>
      <c r="G17" s="20"/>
      <c r="H17" s="17"/>
      <c r="I17" s="18"/>
      <c r="J17" s="19"/>
      <c r="P17" s="173">
        <v>46109</v>
      </c>
      <c r="Q17" s="18">
        <f>R17-P17</f>
        <v>94</v>
      </c>
      <c r="R17" s="67">
        <v>46203</v>
      </c>
      <c r="S17" s="18" t="s">
        <v>61</v>
      </c>
      <c r="T17" s="172">
        <v>182</v>
      </c>
      <c r="U17" s="171" t="s">
        <v>46</v>
      </c>
      <c r="V17" s="171" t="s">
        <v>55</v>
      </c>
      <c r="W17" s="170">
        <v>110</v>
      </c>
      <c r="X17" s="171" t="s">
        <v>48</v>
      </c>
      <c r="Y17" s="168">
        <v>980</v>
      </c>
      <c r="Z17" s="168">
        <v>107800</v>
      </c>
      <c r="AA17" s="167"/>
      <c r="AB17" s="168">
        <v>107800</v>
      </c>
      <c r="AC17" t="s">
        <v>71</v>
      </c>
    </row>
    <row r="18" spans="2:29" x14ac:dyDescent="0.25">
      <c r="B18" s="7">
        <v>46127</v>
      </c>
      <c r="C18" s="8">
        <v>460</v>
      </c>
      <c r="D18" s="9"/>
      <c r="E18" s="10">
        <v>25.5</v>
      </c>
      <c r="F18" s="40">
        <f t="shared" si="0"/>
        <v>11730</v>
      </c>
      <c r="G18" s="20"/>
      <c r="H18" s="17"/>
      <c r="I18" s="18"/>
      <c r="J18" s="19"/>
      <c r="P18" s="189">
        <v>46130</v>
      </c>
      <c r="Q18" s="190"/>
      <c r="R18" s="189">
        <v>46130</v>
      </c>
      <c r="S18" s="191" t="s">
        <v>61</v>
      </c>
      <c r="T18" s="192">
        <v>216</v>
      </c>
      <c r="U18" s="191" t="s">
        <v>46</v>
      </c>
      <c r="V18" s="191" t="s">
        <v>75</v>
      </c>
      <c r="W18" s="194">
        <v>2000</v>
      </c>
      <c r="X18" s="191" t="s">
        <v>12</v>
      </c>
      <c r="Y18" s="193">
        <v>22.277229999999999</v>
      </c>
      <c r="Z18" s="193">
        <v>44554.46</v>
      </c>
      <c r="AA18" s="193">
        <v>445.54</v>
      </c>
      <c r="AB18" s="193">
        <v>45000</v>
      </c>
      <c r="AC18" t="s">
        <v>71</v>
      </c>
    </row>
    <row r="19" spans="2:29" x14ac:dyDescent="0.25">
      <c r="B19" s="7">
        <v>46128</v>
      </c>
      <c r="C19" s="8">
        <v>533</v>
      </c>
      <c r="D19" s="9"/>
      <c r="E19" s="10">
        <v>25.5</v>
      </c>
      <c r="F19" s="40">
        <f t="shared" si="0"/>
        <v>13591.5</v>
      </c>
      <c r="G19" s="20"/>
      <c r="H19" s="17"/>
      <c r="I19" s="18"/>
      <c r="J19" s="19"/>
      <c r="P19" s="189">
        <v>46130</v>
      </c>
      <c r="Q19" s="190"/>
      <c r="R19" s="189">
        <v>46130</v>
      </c>
      <c r="S19" s="191" t="s">
        <v>61</v>
      </c>
      <c r="T19" s="192">
        <v>216</v>
      </c>
      <c r="U19" s="191" t="s">
        <v>46</v>
      </c>
      <c r="V19" s="191" t="s">
        <v>55</v>
      </c>
      <c r="W19" s="194">
        <v>181</v>
      </c>
      <c r="X19" s="191" t="s">
        <v>48</v>
      </c>
      <c r="Y19" s="193">
        <v>1050</v>
      </c>
      <c r="Z19" s="193">
        <v>190050</v>
      </c>
      <c r="AA19" s="190"/>
      <c r="AB19" s="193">
        <v>190050</v>
      </c>
      <c r="AC19" t="s">
        <v>71</v>
      </c>
    </row>
    <row r="20" spans="2:29" x14ac:dyDescent="0.25">
      <c r="B20" s="7">
        <v>46129</v>
      </c>
      <c r="C20" s="8">
        <v>456</v>
      </c>
      <c r="D20" s="9"/>
      <c r="E20" s="10">
        <v>25.5</v>
      </c>
      <c r="F20" s="40">
        <f t="shared" si="0"/>
        <v>11628</v>
      </c>
      <c r="G20" s="20"/>
      <c r="H20" s="17"/>
      <c r="I20" s="18"/>
      <c r="J20" s="19"/>
      <c r="Y20" s="33"/>
    </row>
    <row r="21" spans="2:29" x14ac:dyDescent="0.25">
      <c r="B21" s="7">
        <v>46130</v>
      </c>
      <c r="C21" s="8">
        <v>536.5</v>
      </c>
      <c r="D21" s="9"/>
      <c r="E21" s="10">
        <v>25.5</v>
      </c>
      <c r="F21" s="40">
        <f t="shared" si="0"/>
        <v>13680.75</v>
      </c>
      <c r="G21" s="20"/>
      <c r="H21" s="17"/>
      <c r="I21" s="18"/>
      <c r="J21" s="19"/>
    </row>
    <row r="22" spans="2:29" x14ac:dyDescent="0.25">
      <c r="B22" s="7">
        <v>46131</v>
      </c>
      <c r="C22" s="8">
        <v>516</v>
      </c>
      <c r="D22" s="9"/>
      <c r="E22" s="10">
        <v>25.5</v>
      </c>
      <c r="F22" s="40">
        <f t="shared" si="0"/>
        <v>13158</v>
      </c>
      <c r="G22" s="20"/>
      <c r="H22" s="17"/>
      <c r="I22" s="18"/>
      <c r="J22" s="19"/>
    </row>
    <row r="23" spans="2:29" x14ac:dyDescent="0.25">
      <c r="B23" s="7">
        <v>46132</v>
      </c>
      <c r="C23" s="8">
        <v>514.5</v>
      </c>
      <c r="D23" s="9"/>
      <c r="E23" s="10">
        <v>25.5</v>
      </c>
      <c r="F23" s="40">
        <f t="shared" si="0"/>
        <v>13119.75</v>
      </c>
      <c r="G23" s="20"/>
      <c r="H23" s="17"/>
      <c r="I23" s="18"/>
      <c r="J23" s="19"/>
    </row>
    <row r="24" spans="2:29" x14ac:dyDescent="0.25">
      <c r="B24" s="7">
        <v>46133</v>
      </c>
      <c r="C24" s="8">
        <v>504</v>
      </c>
      <c r="D24" s="9"/>
      <c r="E24" s="10">
        <v>25.5</v>
      </c>
      <c r="F24" s="40">
        <f t="shared" si="0"/>
        <v>12852</v>
      </c>
      <c r="G24" s="20"/>
      <c r="H24" s="17"/>
      <c r="I24" s="18"/>
      <c r="J24" s="19"/>
    </row>
    <row r="25" spans="2:29" x14ac:dyDescent="0.25">
      <c r="B25" s="7">
        <v>46134</v>
      </c>
      <c r="C25" s="8">
        <v>510</v>
      </c>
      <c r="D25" s="9"/>
      <c r="E25" s="10">
        <v>25.5</v>
      </c>
      <c r="F25" s="40">
        <f t="shared" si="0"/>
        <v>13005</v>
      </c>
      <c r="G25" s="20"/>
      <c r="H25" s="17"/>
      <c r="I25" s="18"/>
      <c r="J25" s="19"/>
    </row>
    <row r="26" spans="2:29" x14ac:dyDescent="0.25">
      <c r="B26" s="7">
        <v>46135</v>
      </c>
      <c r="C26" s="8">
        <v>578</v>
      </c>
      <c r="D26" s="9"/>
      <c r="E26" s="10">
        <v>25.5</v>
      </c>
      <c r="F26" s="40">
        <f t="shared" si="0"/>
        <v>14739</v>
      </c>
      <c r="G26" s="20"/>
      <c r="H26" s="17"/>
      <c r="I26" s="18"/>
      <c r="J26" s="19"/>
    </row>
    <row r="27" spans="2:29" x14ac:dyDescent="0.25">
      <c r="B27" s="7">
        <v>46136</v>
      </c>
      <c r="C27" s="8">
        <v>528</v>
      </c>
      <c r="D27" s="9"/>
      <c r="E27" s="10">
        <v>25.5</v>
      </c>
      <c r="F27" s="40">
        <f t="shared" si="0"/>
        <v>13464</v>
      </c>
      <c r="G27" s="20"/>
      <c r="H27" s="17"/>
      <c r="I27" s="18"/>
      <c r="J27" s="19"/>
    </row>
    <row r="28" spans="2:29" x14ac:dyDescent="0.25">
      <c r="B28" s="7">
        <v>46137</v>
      </c>
      <c r="C28" s="8">
        <v>517.5</v>
      </c>
      <c r="D28" s="9"/>
      <c r="E28" s="10">
        <v>25.5</v>
      </c>
      <c r="F28" s="40">
        <f t="shared" si="0"/>
        <v>13196.25</v>
      </c>
      <c r="G28" s="20"/>
      <c r="H28" s="17"/>
      <c r="I28" s="18"/>
      <c r="J28" s="19"/>
    </row>
    <row r="29" spans="2:29" x14ac:dyDescent="0.25">
      <c r="B29" s="7">
        <v>46138</v>
      </c>
      <c r="C29" s="8">
        <v>562</v>
      </c>
      <c r="D29" s="9"/>
      <c r="E29" s="10">
        <v>25.5</v>
      </c>
      <c r="F29" s="40">
        <f t="shared" si="0"/>
        <v>14331</v>
      </c>
      <c r="G29" s="20"/>
      <c r="H29" s="17"/>
      <c r="I29" s="18"/>
      <c r="J29" s="19"/>
    </row>
    <row r="30" spans="2:29" x14ac:dyDescent="0.25">
      <c r="B30" s="7">
        <v>46139</v>
      </c>
      <c r="C30" s="8">
        <v>521</v>
      </c>
      <c r="D30" s="9"/>
      <c r="E30" s="10">
        <v>25.5</v>
      </c>
      <c r="F30" s="40">
        <f t="shared" si="0"/>
        <v>13285.5</v>
      </c>
      <c r="G30" s="20"/>
      <c r="H30" s="17"/>
      <c r="I30" s="18"/>
      <c r="J30" s="19"/>
    </row>
    <row r="31" spans="2:29" x14ac:dyDescent="0.25">
      <c r="B31" s="7">
        <v>46140</v>
      </c>
      <c r="C31" s="8">
        <v>537</v>
      </c>
      <c r="D31" s="9"/>
      <c r="E31" s="10">
        <v>25.5</v>
      </c>
      <c r="F31" s="40">
        <f t="shared" si="0"/>
        <v>13693.5</v>
      </c>
      <c r="G31" s="20"/>
      <c r="H31" s="17"/>
      <c r="I31" s="18"/>
      <c r="J31" s="19"/>
    </row>
    <row r="32" spans="2:29" x14ac:dyDescent="0.25">
      <c r="B32" s="7">
        <v>46141</v>
      </c>
      <c r="C32" s="8">
        <v>517.5</v>
      </c>
      <c r="D32" s="9"/>
      <c r="E32" s="10">
        <v>25.5</v>
      </c>
      <c r="F32" s="40">
        <f t="shared" si="0"/>
        <v>13196.25</v>
      </c>
      <c r="G32" s="20"/>
      <c r="H32" s="17"/>
      <c r="I32" s="18"/>
      <c r="J32" s="19"/>
    </row>
    <row r="33" spans="2:12" x14ac:dyDescent="0.25">
      <c r="B33" s="7">
        <v>46142</v>
      </c>
      <c r="C33" s="8">
        <v>564</v>
      </c>
      <c r="D33" s="9"/>
      <c r="E33" s="10">
        <v>25.5</v>
      </c>
      <c r="F33" s="40">
        <f t="shared" si="0"/>
        <v>14382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15851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352290.00300000008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404200.5</v>
      </c>
      <c r="L36" s="33">
        <f>J36-J4-J5-J6+J37</f>
        <v>408242.505</v>
      </c>
    </row>
    <row r="37" spans="2:12" x14ac:dyDescent="0.25">
      <c r="B37" s="27" t="s">
        <v>14</v>
      </c>
      <c r="C37" s="32">
        <f>C35</f>
        <v>15851</v>
      </c>
      <c r="D37" s="9">
        <f>D35/1.03</f>
        <v>0</v>
      </c>
      <c r="E37" s="10"/>
      <c r="F37" s="40">
        <f>SUM(F4:F36)</f>
        <v>404200.5</v>
      </c>
      <c r="G37" s="20"/>
      <c r="H37" s="18" t="s">
        <v>15</v>
      </c>
      <c r="I37" s="18">
        <v>0.01</v>
      </c>
      <c r="J37" s="19">
        <f>J36*I37</f>
        <v>4042.0050000000001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55952.50199999992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  <row r="45" spans="2:12" x14ac:dyDescent="0.25">
      <c r="E45" s="22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CF3D-A51B-409D-8475-81875801F0CB}">
  <dimension ref="B1:AC43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535595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74">
        <v>46049</v>
      </c>
      <c r="Q3" s="14">
        <f>R3-P3</f>
        <v>63</v>
      </c>
      <c r="R3" s="79">
        <v>46112</v>
      </c>
      <c r="S3" s="14" t="s">
        <v>61</v>
      </c>
      <c r="T3" s="175">
        <v>55</v>
      </c>
      <c r="U3" s="176" t="s">
        <v>46</v>
      </c>
      <c r="V3" s="176" t="s">
        <v>55</v>
      </c>
      <c r="W3" s="177">
        <v>218</v>
      </c>
      <c r="X3" s="176" t="s">
        <v>48</v>
      </c>
      <c r="Y3" s="178">
        <v>830</v>
      </c>
      <c r="Z3" s="179">
        <v>180940</v>
      </c>
      <c r="AA3" s="180"/>
      <c r="AB3" s="179">
        <v>180940</v>
      </c>
      <c r="AC3" t="s">
        <v>62</v>
      </c>
    </row>
    <row r="4" spans="2:29" x14ac:dyDescent="0.25">
      <c r="B4" s="7">
        <v>46143</v>
      </c>
      <c r="C4" s="8">
        <v>527.5</v>
      </c>
      <c r="D4" s="9"/>
      <c r="E4" s="10">
        <v>25.5</v>
      </c>
      <c r="F4" s="40">
        <f>E4*C4</f>
        <v>13451.25</v>
      </c>
      <c r="G4" s="12"/>
      <c r="H4" s="13" t="s">
        <v>6</v>
      </c>
      <c r="I4" s="14">
        <v>0.01</v>
      </c>
      <c r="J4" s="15"/>
      <c r="P4" s="86"/>
      <c r="Q4" s="86"/>
      <c r="R4" s="86"/>
      <c r="S4" s="86"/>
      <c r="T4" s="86"/>
      <c r="U4" s="86"/>
      <c r="V4" s="86" t="s">
        <v>73</v>
      </c>
      <c r="W4" s="86"/>
      <c r="X4" s="86"/>
      <c r="Y4" s="86"/>
      <c r="Z4" s="86"/>
      <c r="AA4" s="86"/>
      <c r="AB4" s="87">
        <v>-180940</v>
      </c>
    </row>
    <row r="5" spans="2:29" x14ac:dyDescent="0.25">
      <c r="B5" s="7">
        <v>46144</v>
      </c>
      <c r="C5" s="8">
        <v>552</v>
      </c>
      <c r="D5" s="9"/>
      <c r="E5" s="10">
        <v>25.5</v>
      </c>
      <c r="F5" s="40">
        <f t="shared" ref="F5:F34" si="0">E5*C5</f>
        <v>14076</v>
      </c>
      <c r="G5" s="12"/>
      <c r="H5" s="13" t="s">
        <v>7</v>
      </c>
      <c r="I5" s="14">
        <v>1E-3</v>
      </c>
      <c r="J5" s="15"/>
      <c r="P5" s="197">
        <v>45979</v>
      </c>
      <c r="Q5" s="14">
        <f>R5-P5</f>
        <v>43</v>
      </c>
      <c r="R5" s="79">
        <v>46022</v>
      </c>
      <c r="S5" s="14" t="s">
        <v>49</v>
      </c>
      <c r="T5" s="198">
        <v>324</v>
      </c>
      <c r="U5" s="14" t="s">
        <v>46</v>
      </c>
      <c r="V5" s="199" t="s">
        <v>55</v>
      </c>
      <c r="W5" s="200">
        <v>199</v>
      </c>
      <c r="X5" s="199" t="s">
        <v>48</v>
      </c>
      <c r="Y5" s="201">
        <v>750</v>
      </c>
      <c r="Z5" s="201">
        <v>149250</v>
      </c>
      <c r="AA5" s="202"/>
      <c r="AB5" s="201">
        <v>149250</v>
      </c>
      <c r="AC5" t="s">
        <v>67</v>
      </c>
    </row>
    <row r="6" spans="2:29" x14ac:dyDescent="0.25">
      <c r="B6" s="7">
        <v>46145</v>
      </c>
      <c r="C6" s="8">
        <v>0</v>
      </c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P6" s="203">
        <v>46071</v>
      </c>
      <c r="Q6" s="14">
        <f>R6-P6</f>
        <v>71</v>
      </c>
      <c r="R6" s="79">
        <v>46142</v>
      </c>
      <c r="S6" s="14" t="s">
        <v>61</v>
      </c>
      <c r="T6" s="204">
        <v>112</v>
      </c>
      <c r="U6" s="205" t="s">
        <v>46</v>
      </c>
      <c r="V6" s="205" t="s">
        <v>64</v>
      </c>
      <c r="W6" s="206">
        <v>15</v>
      </c>
      <c r="X6" s="205" t="s">
        <v>48</v>
      </c>
      <c r="Y6" s="207">
        <v>737.62375999999995</v>
      </c>
      <c r="Z6" s="207">
        <v>11064.36</v>
      </c>
      <c r="AA6" s="207">
        <v>110.64</v>
      </c>
      <c r="AB6" s="207">
        <v>11175</v>
      </c>
      <c r="AC6" t="s">
        <v>65</v>
      </c>
    </row>
    <row r="7" spans="2:29" x14ac:dyDescent="0.25">
      <c r="B7" s="7">
        <v>46146</v>
      </c>
      <c r="C7" s="8">
        <v>1139</v>
      </c>
      <c r="D7" s="9"/>
      <c r="E7" s="10">
        <v>25.5</v>
      </c>
      <c r="F7" s="40">
        <f t="shared" si="0"/>
        <v>29044.5</v>
      </c>
      <c r="G7" s="12"/>
      <c r="H7" s="13" t="s">
        <v>9</v>
      </c>
      <c r="I7" s="14"/>
      <c r="J7" s="15">
        <f>'NİSAN 2026'!J39*-1</f>
        <v>-55952.50199999992</v>
      </c>
      <c r="P7" s="203">
        <v>46071</v>
      </c>
      <c r="Q7" s="14">
        <f>R7-P7</f>
        <v>71</v>
      </c>
      <c r="R7" s="79">
        <v>46142</v>
      </c>
      <c r="S7" s="14" t="s">
        <v>61</v>
      </c>
      <c r="T7" s="204">
        <v>112</v>
      </c>
      <c r="U7" s="205" t="s">
        <v>46</v>
      </c>
      <c r="V7" s="205" t="s">
        <v>59</v>
      </c>
      <c r="W7" s="206">
        <v>25</v>
      </c>
      <c r="X7" s="205" t="s">
        <v>48</v>
      </c>
      <c r="Y7" s="207">
        <v>737.62375999999995</v>
      </c>
      <c r="Z7" s="207">
        <v>18440.59</v>
      </c>
      <c r="AA7" s="207">
        <v>184.41</v>
      </c>
      <c r="AB7" s="207">
        <v>18625</v>
      </c>
      <c r="AC7" t="s">
        <v>65</v>
      </c>
    </row>
    <row r="8" spans="2:29" x14ac:dyDescent="0.25">
      <c r="B8" s="7">
        <v>46147</v>
      </c>
      <c r="C8" s="8">
        <v>528.5</v>
      </c>
      <c r="D8" s="9"/>
      <c r="E8" s="10">
        <v>25.5</v>
      </c>
      <c r="F8" s="40">
        <f t="shared" si="0"/>
        <v>13476.75</v>
      </c>
      <c r="G8" s="16"/>
      <c r="H8" s="17"/>
      <c r="I8" s="18"/>
      <c r="J8" s="19"/>
      <c r="P8" s="203">
        <v>46071</v>
      </c>
      <c r="Q8" s="14">
        <f>R8-P8</f>
        <v>71</v>
      </c>
      <c r="R8" s="79">
        <v>46142</v>
      </c>
      <c r="S8" s="14" t="s">
        <v>61</v>
      </c>
      <c r="T8" s="204">
        <v>112</v>
      </c>
      <c r="U8" s="205" t="s">
        <v>46</v>
      </c>
      <c r="V8" s="205" t="s">
        <v>55</v>
      </c>
      <c r="W8" s="206">
        <v>165</v>
      </c>
      <c r="X8" s="205" t="s">
        <v>48</v>
      </c>
      <c r="Y8" s="207">
        <v>855</v>
      </c>
      <c r="Z8" s="207">
        <v>141075</v>
      </c>
      <c r="AA8" s="208"/>
      <c r="AB8" s="207">
        <v>141075</v>
      </c>
      <c r="AC8" t="s">
        <v>65</v>
      </c>
    </row>
    <row r="9" spans="2:29" x14ac:dyDescent="0.25">
      <c r="B9" s="7">
        <v>46148</v>
      </c>
      <c r="C9" s="8">
        <v>511</v>
      </c>
      <c r="D9" s="9"/>
      <c r="E9" s="10">
        <v>25.5</v>
      </c>
      <c r="F9" s="40">
        <f t="shared" si="0"/>
        <v>13030.5</v>
      </c>
      <c r="G9" s="16"/>
      <c r="H9" s="17"/>
      <c r="I9" s="18"/>
      <c r="J9" s="19"/>
      <c r="P9" s="209">
        <v>46099</v>
      </c>
      <c r="Q9" s="14">
        <f>R9-P9</f>
        <v>43</v>
      </c>
      <c r="R9" s="79">
        <v>46142</v>
      </c>
      <c r="S9" s="14" t="s">
        <v>61</v>
      </c>
      <c r="T9" s="210">
        <v>158</v>
      </c>
      <c r="U9" s="211" t="s">
        <v>46</v>
      </c>
      <c r="V9" s="211" t="s">
        <v>66</v>
      </c>
      <c r="W9" s="212">
        <v>1</v>
      </c>
      <c r="X9" s="211" t="s">
        <v>48</v>
      </c>
      <c r="Y9" s="213">
        <v>32165</v>
      </c>
      <c r="Z9" s="213">
        <v>32165</v>
      </c>
      <c r="AA9" s="214"/>
      <c r="AB9" s="213">
        <v>32165</v>
      </c>
      <c r="AC9" t="s">
        <v>65</v>
      </c>
    </row>
    <row r="10" spans="2:29" x14ac:dyDescent="0.25">
      <c r="B10" s="7">
        <v>46149</v>
      </c>
      <c r="C10" s="8">
        <v>510.5</v>
      </c>
      <c r="D10" s="9"/>
      <c r="E10" s="10">
        <v>25.5</v>
      </c>
      <c r="F10" s="40">
        <f t="shared" si="0"/>
        <v>13017.75</v>
      </c>
      <c r="G10" s="123"/>
      <c r="H10" s="17"/>
      <c r="I10" s="18"/>
      <c r="J10" s="117"/>
      <c r="P10" s="86"/>
      <c r="Q10" s="86"/>
      <c r="R10" s="86"/>
      <c r="S10" s="86"/>
      <c r="T10" s="86"/>
      <c r="U10" s="86"/>
      <c r="V10" s="86" t="s">
        <v>76</v>
      </c>
      <c r="W10" s="86"/>
      <c r="X10" s="86"/>
      <c r="Y10" s="196"/>
      <c r="Z10" s="86"/>
      <c r="AA10" s="86"/>
      <c r="AB10" s="195">
        <v>-352290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17"/>
      <c r="P11" s="110">
        <v>46020</v>
      </c>
      <c r="Q11" s="18">
        <f>R11-P11</f>
        <v>61</v>
      </c>
      <c r="R11" s="67">
        <v>46081</v>
      </c>
      <c r="S11" s="18" t="s">
        <v>49</v>
      </c>
      <c r="T11" s="109">
        <v>398</v>
      </c>
      <c r="U11" s="108" t="s">
        <v>46</v>
      </c>
      <c r="V11" s="108" t="s">
        <v>59</v>
      </c>
      <c r="W11" s="106">
        <v>20</v>
      </c>
      <c r="X11" s="108" t="s">
        <v>48</v>
      </c>
      <c r="Y11" s="105">
        <v>653.46534999999994</v>
      </c>
      <c r="Z11" s="105">
        <v>13069.31</v>
      </c>
      <c r="AA11" s="105">
        <v>130.69</v>
      </c>
      <c r="AB11" s="105">
        <v>13200</v>
      </c>
      <c r="AC11" t="s">
        <v>69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P12" s="110">
        <v>46020</v>
      </c>
      <c r="Q12" s="18">
        <f>R12-P12</f>
        <v>61</v>
      </c>
      <c r="R12" s="67">
        <v>46081</v>
      </c>
      <c r="S12" s="18" t="s">
        <v>49</v>
      </c>
      <c r="T12" s="109">
        <v>398</v>
      </c>
      <c r="U12" s="108" t="s">
        <v>46</v>
      </c>
      <c r="V12" s="108" t="s">
        <v>55</v>
      </c>
      <c r="W12" s="106">
        <v>150</v>
      </c>
      <c r="X12" s="108" t="s">
        <v>48</v>
      </c>
      <c r="Y12" s="105">
        <v>780</v>
      </c>
      <c r="Z12" s="105">
        <v>117000</v>
      </c>
      <c r="AA12" s="104"/>
      <c r="AB12" s="105">
        <v>117000</v>
      </c>
      <c r="AC12" t="s">
        <v>69</v>
      </c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  <c r="P13" s="116">
        <v>46030</v>
      </c>
      <c r="Q13" s="18">
        <f>R13-P13</f>
        <v>51</v>
      </c>
      <c r="R13" s="67">
        <v>46081</v>
      </c>
      <c r="S13" s="18" t="s">
        <v>49</v>
      </c>
      <c r="T13" s="115">
        <v>15</v>
      </c>
      <c r="U13" s="114" t="s">
        <v>46</v>
      </c>
      <c r="V13" s="114" t="s">
        <v>59</v>
      </c>
      <c r="W13" s="113">
        <v>30</v>
      </c>
      <c r="X13" s="114" t="s">
        <v>48</v>
      </c>
      <c r="Y13" s="111">
        <v>653.46534999999994</v>
      </c>
      <c r="Z13" s="111">
        <v>19603.96</v>
      </c>
      <c r="AA13" s="111">
        <v>196.04</v>
      </c>
      <c r="AB13" s="111">
        <v>19800</v>
      </c>
      <c r="AC13" t="s">
        <v>69</v>
      </c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  <c r="P14" s="166">
        <v>46099</v>
      </c>
      <c r="Q14" s="18">
        <f>R14-P14</f>
        <v>-18</v>
      </c>
      <c r="R14" s="67">
        <v>46081</v>
      </c>
      <c r="S14" s="18" t="s">
        <v>49</v>
      </c>
      <c r="T14" s="165">
        <v>158</v>
      </c>
      <c r="U14" s="164" t="s">
        <v>46</v>
      </c>
      <c r="V14" s="164" t="s">
        <v>66</v>
      </c>
      <c r="W14" s="163">
        <v>1</v>
      </c>
      <c r="X14" s="164" t="s">
        <v>48</v>
      </c>
      <c r="Y14" s="161">
        <v>23645</v>
      </c>
      <c r="Z14" s="161">
        <v>23645</v>
      </c>
      <c r="AA14" s="160"/>
      <c r="AB14" s="161">
        <v>23645</v>
      </c>
      <c r="AC14" t="s">
        <v>69</v>
      </c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  <c r="Y15" s="33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  <c r="P16" s="173">
        <v>46109</v>
      </c>
      <c r="Q16" s="18">
        <f>R16-P16</f>
        <v>94</v>
      </c>
      <c r="R16" s="67">
        <v>46203</v>
      </c>
      <c r="S16" s="18" t="s">
        <v>61</v>
      </c>
      <c r="T16" s="172">
        <v>182</v>
      </c>
      <c r="U16" s="171" t="s">
        <v>46</v>
      </c>
      <c r="V16" s="171" t="s">
        <v>70</v>
      </c>
      <c r="W16" s="170">
        <v>20</v>
      </c>
      <c r="X16" s="171" t="s">
        <v>48</v>
      </c>
      <c r="Y16" s="168">
        <v>955</v>
      </c>
      <c r="Z16" s="168">
        <v>19100</v>
      </c>
      <c r="AA16" s="167"/>
      <c r="AB16" s="168">
        <v>19100</v>
      </c>
      <c r="AC16" t="s">
        <v>71</v>
      </c>
    </row>
    <row r="17" spans="2:29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  <c r="P17" s="173">
        <v>46109</v>
      </c>
      <c r="Q17" s="18">
        <f>R17-P17</f>
        <v>94</v>
      </c>
      <c r="R17" s="67">
        <v>46203</v>
      </c>
      <c r="S17" s="18" t="s">
        <v>61</v>
      </c>
      <c r="T17" s="172">
        <v>182</v>
      </c>
      <c r="U17" s="171" t="s">
        <v>46</v>
      </c>
      <c r="V17" s="171" t="s">
        <v>55</v>
      </c>
      <c r="W17" s="170">
        <v>110</v>
      </c>
      <c r="X17" s="171" t="s">
        <v>48</v>
      </c>
      <c r="Y17" s="168">
        <v>980</v>
      </c>
      <c r="Z17" s="168">
        <v>107800</v>
      </c>
      <c r="AA17" s="167"/>
      <c r="AB17" s="168">
        <v>107800</v>
      </c>
      <c r="AC17" t="s">
        <v>71</v>
      </c>
    </row>
    <row r="18" spans="2:29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  <c r="P18" s="189">
        <v>46130</v>
      </c>
      <c r="Q18" s="190"/>
      <c r="R18" s="189">
        <v>46130</v>
      </c>
      <c r="S18" s="191" t="s">
        <v>61</v>
      </c>
      <c r="T18" s="192">
        <v>216</v>
      </c>
      <c r="U18" s="191" t="s">
        <v>46</v>
      </c>
      <c r="V18" s="191" t="s">
        <v>75</v>
      </c>
      <c r="W18" s="194">
        <v>2000</v>
      </c>
      <c r="X18" s="191" t="s">
        <v>12</v>
      </c>
      <c r="Y18" s="193">
        <v>22.277229999999999</v>
      </c>
      <c r="Z18" s="193">
        <v>44554.46</v>
      </c>
      <c r="AA18" s="193">
        <v>445.54</v>
      </c>
      <c r="AB18" s="193">
        <v>45000</v>
      </c>
      <c r="AC18" t="s">
        <v>71</v>
      </c>
    </row>
    <row r="19" spans="2:29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  <c r="P19" s="189">
        <v>46130</v>
      </c>
      <c r="Q19" s="190"/>
      <c r="R19" s="189">
        <v>46130</v>
      </c>
      <c r="S19" s="191" t="s">
        <v>61</v>
      </c>
      <c r="T19" s="192">
        <v>216</v>
      </c>
      <c r="U19" s="191" t="s">
        <v>46</v>
      </c>
      <c r="V19" s="191" t="s">
        <v>55</v>
      </c>
      <c r="W19" s="194">
        <v>181</v>
      </c>
      <c r="X19" s="191" t="s">
        <v>48</v>
      </c>
      <c r="Y19" s="193">
        <v>1050</v>
      </c>
      <c r="Z19" s="193">
        <v>190050</v>
      </c>
      <c r="AA19" s="190"/>
      <c r="AB19" s="193">
        <v>190050</v>
      </c>
      <c r="AC19" t="s">
        <v>71</v>
      </c>
    </row>
    <row r="20" spans="2:29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29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29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29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29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29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29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29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29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29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29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8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3768.5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-55952.50199999992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96096.75</v>
      </c>
      <c r="L36" s="33">
        <f>J36-J4-J5-J6+J37</f>
        <v>97057.717499999999</v>
      </c>
    </row>
    <row r="37" spans="2:12" x14ac:dyDescent="0.25">
      <c r="B37" s="27" t="s">
        <v>14</v>
      </c>
      <c r="C37" s="32">
        <f>C35</f>
        <v>3768.5</v>
      </c>
      <c r="D37" s="9">
        <f>D35/1.03</f>
        <v>0</v>
      </c>
      <c r="E37" s="10"/>
      <c r="F37" s="40">
        <f>SUM(F4:F36)</f>
        <v>96096.75</v>
      </c>
      <c r="G37" s="20"/>
      <c r="H37" s="18" t="s">
        <v>15</v>
      </c>
      <c r="I37" s="18">
        <v>0.01</v>
      </c>
      <c r="J37" s="19">
        <f>J36*I37</f>
        <v>960.96749999999997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153010.21949999992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851D-210A-4ED4-9BDE-8349D5A80739}">
  <dimension ref="B1:L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</cols>
  <sheetData>
    <row r="1" spans="2:10" ht="15.75" thickBot="1" x14ac:dyDescent="0.3"/>
    <row r="2" spans="2:10" ht="25.5" customHeight="1" thickBot="1" x14ac:dyDescent="0.3">
      <c r="B2" s="228" t="s">
        <v>33</v>
      </c>
      <c r="C2" s="229"/>
      <c r="D2" s="229"/>
      <c r="E2" s="229"/>
      <c r="F2" s="229"/>
      <c r="G2" s="229"/>
      <c r="H2" s="229"/>
      <c r="I2" s="229"/>
      <c r="J2" s="230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10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10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10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10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-153010.21949999992</v>
      </c>
    </row>
    <row r="8" spans="2:10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10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10" x14ac:dyDescent="0.25">
      <c r="B10" s="7">
        <v>46180</v>
      </c>
      <c r="C10" s="8"/>
      <c r="D10" s="9"/>
      <c r="E10" s="10"/>
      <c r="F10" s="40">
        <f t="shared" si="0"/>
        <v>0</v>
      </c>
      <c r="G10" s="123"/>
      <c r="H10" s="17"/>
      <c r="I10" s="18"/>
      <c r="J10" s="117"/>
    </row>
    <row r="11" spans="2:10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17"/>
    </row>
    <row r="12" spans="2:10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10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10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10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10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8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31" t="s">
        <v>11</v>
      </c>
      <c r="I35" s="231"/>
      <c r="J35" s="26">
        <f>SUM(J4:J34)</f>
        <v>-153010.21949999992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32" t="s">
        <v>13</v>
      </c>
      <c r="I36" s="232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33" t="s">
        <v>16</v>
      </c>
      <c r="C39" s="234"/>
      <c r="D39" s="28"/>
      <c r="E39" s="44"/>
      <c r="F39" s="45"/>
      <c r="G39" s="30"/>
      <c r="H39" s="235" t="s">
        <v>17</v>
      </c>
      <c r="I39" s="235"/>
      <c r="J39" s="31">
        <f>J36+J37+J38-J35</f>
        <v>153010.21949999992</v>
      </c>
    </row>
    <row r="40" spans="2:12" ht="15.75" thickBot="1" x14ac:dyDescent="0.3">
      <c r="B40" s="225"/>
      <c r="C40" s="226"/>
      <c r="D40" s="226"/>
      <c r="E40" s="226"/>
      <c r="F40" s="226"/>
      <c r="G40" s="226"/>
      <c r="H40" s="226"/>
      <c r="I40" s="226"/>
      <c r="J40" s="227"/>
    </row>
    <row r="41" spans="2:12" ht="15.75" thickBot="1" x14ac:dyDescent="0.3">
      <c r="B41" s="225"/>
      <c r="C41" s="226"/>
      <c r="D41" s="226"/>
      <c r="E41" s="226"/>
      <c r="F41" s="226"/>
      <c r="G41" s="226"/>
      <c r="H41" s="226"/>
      <c r="I41" s="226"/>
      <c r="J41" s="22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2025-05-19T12:01:09Z</cp:lastPrinted>
  <dcterms:created xsi:type="dcterms:W3CDTF">2015-06-05T18:19:34Z</dcterms:created>
  <dcterms:modified xsi:type="dcterms:W3CDTF">2026-05-12T11:17:09Z</dcterms:modified>
</cp:coreProperties>
</file>